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760" activeTab="1"/>
  </bookViews>
  <sheets>
    <sheet name="Таблица" sheetId="2" r:id="rId1"/>
    <sheet name="Лист1" sheetId="3" r:id="rId2"/>
  </sheets>
  <definedNames>
    <definedName name="_xlnm.Print_Titles" localSheetId="0">Таблица!$4:$8</definedName>
    <definedName name="_xlnm.Print_Area" localSheetId="0">Таблица!$A$1:$K$127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2" i="3"/>
  <c r="G91"/>
  <c r="G89"/>
  <c r="G88"/>
  <c r="G86"/>
  <c r="G85"/>
  <c r="G84"/>
  <c r="G83"/>
  <c r="G81"/>
  <c r="G80"/>
  <c r="G78"/>
  <c r="G77"/>
  <c r="G75"/>
  <c r="G74"/>
  <c r="G72"/>
  <c r="G71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6"/>
  <c r="G45"/>
  <c r="G44"/>
  <c r="G41"/>
  <c r="G40"/>
  <c r="G38"/>
  <c r="G37"/>
  <c r="G36"/>
  <c r="G35"/>
  <c r="G34"/>
  <c r="G33"/>
  <c r="G32"/>
  <c r="G31"/>
  <c r="G30"/>
  <c r="G29"/>
  <c r="G28"/>
  <c r="G27"/>
  <c r="G24"/>
  <c r="G23"/>
  <c r="G22"/>
  <c r="G21"/>
  <c r="G20"/>
  <c r="G19"/>
  <c r="G18"/>
  <c r="G17"/>
  <c r="G16"/>
  <c r="G15"/>
  <c r="G14"/>
  <c r="G13"/>
  <c r="G12"/>
  <c r="E12"/>
  <c r="E13"/>
  <c r="E14"/>
  <c r="E15"/>
  <c r="E16"/>
  <c r="E17"/>
  <c r="E18"/>
  <c r="E19"/>
  <c r="E20"/>
  <c r="E21"/>
  <c r="E22"/>
  <c r="E23"/>
  <c r="E24"/>
  <c r="E27"/>
  <c r="E28"/>
  <c r="E29"/>
  <c r="E30"/>
  <c r="E31"/>
  <c r="E32"/>
  <c r="E33"/>
  <c r="E34"/>
  <c r="E35"/>
  <c r="E36"/>
  <c r="E37"/>
  <c r="E38"/>
  <c r="E40"/>
  <c r="E41"/>
  <c r="E44"/>
  <c r="E45"/>
  <c r="E46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71"/>
  <c r="E72"/>
  <c r="E74"/>
  <c r="E75"/>
  <c r="E77"/>
  <c r="E78"/>
  <c r="E80"/>
  <c r="E81"/>
  <c r="E83"/>
  <c r="E84"/>
  <c r="E85"/>
  <c r="E86"/>
  <c r="E88"/>
  <c r="E89"/>
  <c r="E91"/>
  <c r="E92"/>
  <c r="L92"/>
  <c r="J92"/>
  <c r="L91"/>
  <c r="J91"/>
  <c r="L89"/>
  <c r="J89"/>
  <c r="L88"/>
  <c r="J88"/>
  <c r="K87"/>
  <c r="I87"/>
  <c r="I90" s="1"/>
  <c r="F87"/>
  <c r="D87"/>
  <c r="D90" s="1"/>
  <c r="C87"/>
  <c r="C90" s="1"/>
  <c r="L86"/>
  <c r="J86"/>
  <c r="L85"/>
  <c r="J85"/>
  <c r="L84"/>
  <c r="J84"/>
  <c r="L83"/>
  <c r="J83"/>
  <c r="K82"/>
  <c r="I82"/>
  <c r="F82"/>
  <c r="D82"/>
  <c r="C82"/>
  <c r="L81"/>
  <c r="J81"/>
  <c r="L80"/>
  <c r="J80"/>
  <c r="K79"/>
  <c r="I79"/>
  <c r="F79"/>
  <c r="D79"/>
  <c r="C79"/>
  <c r="L78"/>
  <c r="J78"/>
  <c r="L77"/>
  <c r="J77"/>
  <c r="K76"/>
  <c r="I76"/>
  <c r="F76"/>
  <c r="D76"/>
  <c r="C76"/>
  <c r="L75"/>
  <c r="J75"/>
  <c r="L74"/>
  <c r="J74"/>
  <c r="K73"/>
  <c r="I73"/>
  <c r="F73"/>
  <c r="D73"/>
  <c r="C73"/>
  <c r="L72"/>
  <c r="J72"/>
  <c r="L71"/>
  <c r="J71"/>
  <c r="K70"/>
  <c r="I70"/>
  <c r="F70"/>
  <c r="D70"/>
  <c r="C70"/>
  <c r="L65"/>
  <c r="J65"/>
  <c r="L61"/>
  <c r="J61"/>
  <c r="L49"/>
  <c r="J49"/>
  <c r="L48"/>
  <c r="J48"/>
  <c r="K47"/>
  <c r="I47"/>
  <c r="F47"/>
  <c r="D47"/>
  <c r="C47"/>
  <c r="L45"/>
  <c r="J45"/>
  <c r="L44"/>
  <c r="J44"/>
  <c r="K43"/>
  <c r="I43"/>
  <c r="F43"/>
  <c r="F39" s="1"/>
  <c r="F42" s="1"/>
  <c r="D43"/>
  <c r="C43"/>
  <c r="L41"/>
  <c r="J41"/>
  <c r="L40"/>
  <c r="J40"/>
  <c r="L38"/>
  <c r="J38"/>
  <c r="L37"/>
  <c r="J37"/>
  <c r="L36"/>
  <c r="J36"/>
  <c r="L35"/>
  <c r="J35"/>
  <c r="L34"/>
  <c r="J34"/>
  <c r="L33"/>
  <c r="J33"/>
  <c r="L32"/>
  <c r="J32"/>
  <c r="L31"/>
  <c r="J31"/>
  <c r="L30"/>
  <c r="J30"/>
  <c r="L29"/>
  <c r="J29"/>
  <c r="L28"/>
  <c r="J28"/>
  <c r="L27"/>
  <c r="J27"/>
  <c r="K26"/>
  <c r="I26"/>
  <c r="I25" s="1"/>
  <c r="F26"/>
  <c r="F25" s="1"/>
  <c r="D26"/>
  <c r="D25" s="1"/>
  <c r="C26"/>
  <c r="C25" s="1"/>
  <c r="L24"/>
  <c r="J24"/>
  <c r="L23"/>
  <c r="J23"/>
  <c r="L22"/>
  <c r="J22"/>
  <c r="L21"/>
  <c r="J21"/>
  <c r="L20"/>
  <c r="J20"/>
  <c r="L19"/>
  <c r="J19"/>
  <c r="L18"/>
  <c r="J18"/>
  <c r="L17"/>
  <c r="J17"/>
  <c r="L16"/>
  <c r="J16"/>
  <c r="L15"/>
  <c r="J15"/>
  <c r="L14"/>
  <c r="J14"/>
  <c r="L13"/>
  <c r="J13"/>
  <c r="L12"/>
  <c r="J12"/>
  <c r="K11"/>
  <c r="I11"/>
  <c r="I10" s="1"/>
  <c r="F11"/>
  <c r="F10" s="1"/>
  <c r="D11"/>
  <c r="D10" s="1"/>
  <c r="C11"/>
  <c r="F52" i="2"/>
  <c r="I52"/>
  <c r="K52"/>
  <c r="F53"/>
  <c r="I53"/>
  <c r="K53"/>
  <c r="F55"/>
  <c r="I55"/>
  <c r="K55"/>
  <c r="F56"/>
  <c r="I56"/>
  <c r="K56"/>
  <c r="F58"/>
  <c r="I58"/>
  <c r="K58"/>
  <c r="F59"/>
  <c r="I59"/>
  <c r="K59"/>
  <c r="G70" i="3" l="1"/>
  <c r="G76"/>
  <c r="E79"/>
  <c r="G79"/>
  <c r="G82"/>
  <c r="G87"/>
  <c r="E73"/>
  <c r="G73"/>
  <c r="E47"/>
  <c r="G47"/>
  <c r="G10"/>
  <c r="E25"/>
  <c r="G25"/>
  <c r="E90"/>
  <c r="E43"/>
  <c r="C39"/>
  <c r="C42" s="1"/>
  <c r="E11"/>
  <c r="E82"/>
  <c r="E76"/>
  <c r="E70"/>
  <c r="G26"/>
  <c r="G43"/>
  <c r="E87"/>
  <c r="G11"/>
  <c r="E26"/>
  <c r="J60"/>
  <c r="K39"/>
  <c r="K42" s="1"/>
  <c r="D39"/>
  <c r="D42" s="1"/>
  <c r="J59"/>
  <c r="K69"/>
  <c r="D69"/>
  <c r="L73"/>
  <c r="L11"/>
  <c r="L51"/>
  <c r="L55"/>
  <c r="J58"/>
  <c r="L59"/>
  <c r="J62"/>
  <c r="L63"/>
  <c r="F9"/>
  <c r="L64"/>
  <c r="J50"/>
  <c r="I69"/>
  <c r="J43"/>
  <c r="L47"/>
  <c r="L50"/>
  <c r="L57"/>
  <c r="C10"/>
  <c r="E10" s="1"/>
  <c r="K10"/>
  <c r="L10" s="1"/>
  <c r="J11"/>
  <c r="C69"/>
  <c r="L70"/>
  <c r="J82"/>
  <c r="J52"/>
  <c r="L54"/>
  <c r="J57"/>
  <c r="L62"/>
  <c r="L66"/>
  <c r="F69"/>
  <c r="J76"/>
  <c r="L87"/>
  <c r="L26"/>
  <c r="I39"/>
  <c r="L43"/>
  <c r="J53"/>
  <c r="J73"/>
  <c r="L76"/>
  <c r="J10"/>
  <c r="L53"/>
  <c r="J56"/>
  <c r="L46"/>
  <c r="J51"/>
  <c r="L52"/>
  <c r="J55"/>
  <c r="J63"/>
  <c r="J66"/>
  <c r="J79"/>
  <c r="L82"/>
  <c r="D9"/>
  <c r="J54"/>
  <c r="L60"/>
  <c r="L79"/>
  <c r="I9"/>
  <c r="J25"/>
  <c r="J64"/>
  <c r="F90"/>
  <c r="G90" s="1"/>
  <c r="K90"/>
  <c r="L90" s="1"/>
  <c r="K25"/>
  <c r="J26"/>
  <c r="J46"/>
  <c r="J47"/>
  <c r="L56"/>
  <c r="L58"/>
  <c r="J70"/>
  <c r="J87"/>
  <c r="I41" i="2"/>
  <c r="K40"/>
  <c r="J122"/>
  <c r="H122"/>
  <c r="D122"/>
  <c r="D125" s="1"/>
  <c r="E122"/>
  <c r="E125" s="1"/>
  <c r="C122"/>
  <c r="F122" s="1"/>
  <c r="K12"/>
  <c r="K13"/>
  <c r="K14"/>
  <c r="K15"/>
  <c r="K16"/>
  <c r="K17"/>
  <c r="K18"/>
  <c r="K19"/>
  <c r="K20"/>
  <c r="K21"/>
  <c r="K22"/>
  <c r="K23"/>
  <c r="K24"/>
  <c r="K27"/>
  <c r="K28"/>
  <c r="K29"/>
  <c r="K30"/>
  <c r="K31"/>
  <c r="K32"/>
  <c r="K33"/>
  <c r="K34"/>
  <c r="K35"/>
  <c r="K36"/>
  <c r="K37"/>
  <c r="K38"/>
  <c r="K43"/>
  <c r="K44"/>
  <c r="K49"/>
  <c r="K50"/>
  <c r="K61"/>
  <c r="K62"/>
  <c r="K64"/>
  <c r="K65"/>
  <c r="K67"/>
  <c r="K68"/>
  <c r="K70"/>
  <c r="K71"/>
  <c r="K73"/>
  <c r="K74"/>
  <c r="K76"/>
  <c r="K77"/>
  <c r="K79"/>
  <c r="K80"/>
  <c r="K82"/>
  <c r="K83"/>
  <c r="K84"/>
  <c r="K86"/>
  <c r="K87"/>
  <c r="K89"/>
  <c r="K90"/>
  <c r="K92"/>
  <c r="K93"/>
  <c r="K94"/>
  <c r="K96"/>
  <c r="K97"/>
  <c r="K100"/>
  <c r="K101"/>
  <c r="K106"/>
  <c r="K107"/>
  <c r="K109"/>
  <c r="K110"/>
  <c r="K112"/>
  <c r="K113"/>
  <c r="K115"/>
  <c r="K116"/>
  <c r="K118"/>
  <c r="K119"/>
  <c r="K120"/>
  <c r="K121"/>
  <c r="K122"/>
  <c r="K123"/>
  <c r="K124"/>
  <c r="K126"/>
  <c r="K127"/>
  <c r="I12"/>
  <c r="I13"/>
  <c r="I14"/>
  <c r="I15"/>
  <c r="I16"/>
  <c r="I17"/>
  <c r="I18"/>
  <c r="I19"/>
  <c r="I20"/>
  <c r="I21"/>
  <c r="I22"/>
  <c r="I23"/>
  <c r="I24"/>
  <c r="I27"/>
  <c r="I28"/>
  <c r="I29"/>
  <c r="I30"/>
  <c r="I31"/>
  <c r="I32"/>
  <c r="I33"/>
  <c r="I34"/>
  <c r="I35"/>
  <c r="I36"/>
  <c r="I37"/>
  <c r="I38"/>
  <c r="I43"/>
  <c r="I44"/>
  <c r="I49"/>
  <c r="I50"/>
  <c r="I61"/>
  <c r="I62"/>
  <c r="I64"/>
  <c r="I65"/>
  <c r="I67"/>
  <c r="I68"/>
  <c r="I70"/>
  <c r="I71"/>
  <c r="I73"/>
  <c r="I74"/>
  <c r="I76"/>
  <c r="I77"/>
  <c r="I79"/>
  <c r="I80"/>
  <c r="I82"/>
  <c r="I83"/>
  <c r="I84"/>
  <c r="I86"/>
  <c r="I87"/>
  <c r="I89"/>
  <c r="I90"/>
  <c r="I92"/>
  <c r="I93"/>
  <c r="I94"/>
  <c r="I96"/>
  <c r="I97"/>
  <c r="I100"/>
  <c r="I101"/>
  <c r="I106"/>
  <c r="I107"/>
  <c r="I109"/>
  <c r="I110"/>
  <c r="I112"/>
  <c r="I113"/>
  <c r="I115"/>
  <c r="I116"/>
  <c r="I118"/>
  <c r="I119"/>
  <c r="I120"/>
  <c r="I121"/>
  <c r="I123"/>
  <c r="I124"/>
  <c r="I126"/>
  <c r="I127"/>
  <c r="F12"/>
  <c r="F13"/>
  <c r="F14"/>
  <c r="F15"/>
  <c r="F16"/>
  <c r="F17"/>
  <c r="F18"/>
  <c r="F19"/>
  <c r="F20"/>
  <c r="F21"/>
  <c r="F22"/>
  <c r="F23"/>
  <c r="F24"/>
  <c r="F27"/>
  <c r="F28"/>
  <c r="F29"/>
  <c r="F30"/>
  <c r="F31"/>
  <c r="F32"/>
  <c r="F33"/>
  <c r="F34"/>
  <c r="F35"/>
  <c r="F36"/>
  <c r="F37"/>
  <c r="F38"/>
  <c r="F43"/>
  <c r="F44"/>
  <c r="F49"/>
  <c r="F50"/>
  <c r="F61"/>
  <c r="F62"/>
  <c r="F64"/>
  <c r="F65"/>
  <c r="F67"/>
  <c r="F68"/>
  <c r="F70"/>
  <c r="F71"/>
  <c r="F73"/>
  <c r="F74"/>
  <c r="F76"/>
  <c r="F77"/>
  <c r="F79"/>
  <c r="F80"/>
  <c r="F82"/>
  <c r="F83"/>
  <c r="F84"/>
  <c r="F86"/>
  <c r="F87"/>
  <c r="F89"/>
  <c r="F90"/>
  <c r="F92"/>
  <c r="F93"/>
  <c r="F94"/>
  <c r="F96"/>
  <c r="F97"/>
  <c r="F100"/>
  <c r="F101"/>
  <c r="F106"/>
  <c r="F107"/>
  <c r="F109"/>
  <c r="F110"/>
  <c r="F112"/>
  <c r="F113"/>
  <c r="F115"/>
  <c r="F116"/>
  <c r="F118"/>
  <c r="F119"/>
  <c r="F120"/>
  <c r="F121"/>
  <c r="F123"/>
  <c r="F124"/>
  <c r="F126"/>
  <c r="F127"/>
  <c r="G26"/>
  <c r="G25" s="1"/>
  <c r="D117"/>
  <c r="D114"/>
  <c r="D111"/>
  <c r="D108"/>
  <c r="D105"/>
  <c r="D99"/>
  <c r="D95"/>
  <c r="D91"/>
  <c r="D88"/>
  <c r="D85"/>
  <c r="D81"/>
  <c r="D78"/>
  <c r="D75"/>
  <c r="D72"/>
  <c r="D69"/>
  <c r="D66"/>
  <c r="D63"/>
  <c r="D60"/>
  <c r="D57"/>
  <c r="D54"/>
  <c r="D51"/>
  <c r="D48"/>
  <c r="D45"/>
  <c r="D42"/>
  <c r="D26"/>
  <c r="D25" s="1"/>
  <c r="D11"/>
  <c r="D10" s="1"/>
  <c r="E117"/>
  <c r="E114"/>
  <c r="E111"/>
  <c r="E108"/>
  <c r="E105"/>
  <c r="E99"/>
  <c r="E95"/>
  <c r="E91"/>
  <c r="E88"/>
  <c r="E85"/>
  <c r="E81"/>
  <c r="E78"/>
  <c r="E75"/>
  <c r="E72"/>
  <c r="E69"/>
  <c r="E66"/>
  <c r="E63"/>
  <c r="E60"/>
  <c r="E57"/>
  <c r="E54"/>
  <c r="E51"/>
  <c r="E48"/>
  <c r="E45"/>
  <c r="E42"/>
  <c r="E26"/>
  <c r="E25" s="1"/>
  <c r="E11"/>
  <c r="E10" s="1"/>
  <c r="H125"/>
  <c r="H117"/>
  <c r="H114"/>
  <c r="H111"/>
  <c r="H108"/>
  <c r="H105"/>
  <c r="H99"/>
  <c r="H95"/>
  <c r="H91"/>
  <c r="H88"/>
  <c r="H85"/>
  <c r="H81"/>
  <c r="H78"/>
  <c r="H75"/>
  <c r="H72"/>
  <c r="H69"/>
  <c r="H66"/>
  <c r="H63"/>
  <c r="H60"/>
  <c r="H57"/>
  <c r="H54"/>
  <c r="H51"/>
  <c r="H48"/>
  <c r="H45"/>
  <c r="H42"/>
  <c r="H26"/>
  <c r="H25" s="1"/>
  <c r="H11"/>
  <c r="H10" s="1"/>
  <c r="J39" i="3" l="1"/>
  <c r="I42"/>
  <c r="G39"/>
  <c r="E39"/>
  <c r="E42" s="1"/>
  <c r="G9"/>
  <c r="E69"/>
  <c r="G69"/>
  <c r="L69"/>
  <c r="D67"/>
  <c r="D68" s="1"/>
  <c r="F67"/>
  <c r="L39"/>
  <c r="J69"/>
  <c r="C9"/>
  <c r="E9" s="1"/>
  <c r="J9"/>
  <c r="I67"/>
  <c r="J90"/>
  <c r="L25"/>
  <c r="K9"/>
  <c r="I63" i="2"/>
  <c r="I51"/>
  <c r="I88"/>
  <c r="I122"/>
  <c r="I25"/>
  <c r="I75"/>
  <c r="I105"/>
  <c r="I117"/>
  <c r="D9"/>
  <c r="K41"/>
  <c r="I42"/>
  <c r="I66"/>
  <c r="I91"/>
  <c r="I10"/>
  <c r="I48"/>
  <c r="I60"/>
  <c r="I72"/>
  <c r="I85"/>
  <c r="I99"/>
  <c r="I114"/>
  <c r="E9"/>
  <c r="F41"/>
  <c r="I40"/>
  <c r="I54"/>
  <c r="I108"/>
  <c r="F40"/>
  <c r="I78"/>
  <c r="I11"/>
  <c r="E104"/>
  <c r="D104"/>
  <c r="I45"/>
  <c r="I57"/>
  <c r="I69"/>
  <c r="I81"/>
  <c r="I95"/>
  <c r="I111"/>
  <c r="I26"/>
  <c r="I125"/>
  <c r="E39"/>
  <c r="H104"/>
  <c r="D39"/>
  <c r="D102" s="1"/>
  <c r="D103" s="1"/>
  <c r="H9"/>
  <c r="H39"/>
  <c r="J26"/>
  <c r="C26"/>
  <c r="C25" s="1"/>
  <c r="F25" s="1"/>
  <c r="F68" i="3" l="1"/>
  <c r="G68" s="1"/>
  <c r="G67"/>
  <c r="C67"/>
  <c r="E67" s="1"/>
  <c r="J67"/>
  <c r="I68"/>
  <c r="J68" s="1"/>
  <c r="K67"/>
  <c r="L9"/>
  <c r="I104" i="2"/>
  <c r="I9"/>
  <c r="I39"/>
  <c r="J25"/>
  <c r="K25" s="1"/>
  <c r="K26"/>
  <c r="F26"/>
  <c r="H102"/>
  <c r="E102"/>
  <c r="J125"/>
  <c r="K125" s="1"/>
  <c r="C125"/>
  <c r="F125" s="1"/>
  <c r="J117"/>
  <c r="K117" s="1"/>
  <c r="J114"/>
  <c r="K114" s="1"/>
  <c r="J111"/>
  <c r="K111" s="1"/>
  <c r="J108"/>
  <c r="K108" s="1"/>
  <c r="J105"/>
  <c r="K105" s="1"/>
  <c r="J95"/>
  <c r="K95" s="1"/>
  <c r="C95"/>
  <c r="F95" s="1"/>
  <c r="J91"/>
  <c r="K91" s="1"/>
  <c r="C91"/>
  <c r="F91" s="1"/>
  <c r="J88"/>
  <c r="K88" s="1"/>
  <c r="C88"/>
  <c r="F88" s="1"/>
  <c r="J85"/>
  <c r="K85" s="1"/>
  <c r="C85"/>
  <c r="F85" s="1"/>
  <c r="J81"/>
  <c r="K81" s="1"/>
  <c r="C81"/>
  <c r="F81" s="1"/>
  <c r="J78"/>
  <c r="K78" s="1"/>
  <c r="C78"/>
  <c r="F78" s="1"/>
  <c r="J75"/>
  <c r="K75" s="1"/>
  <c r="C75"/>
  <c r="F75" s="1"/>
  <c r="J72"/>
  <c r="K72" s="1"/>
  <c r="C72"/>
  <c r="F72" s="1"/>
  <c r="J69"/>
  <c r="K69" s="1"/>
  <c r="C69"/>
  <c r="F69" s="1"/>
  <c r="J66"/>
  <c r="K66" s="1"/>
  <c r="C66"/>
  <c r="F66" s="1"/>
  <c r="J63"/>
  <c r="K63" s="1"/>
  <c r="C63"/>
  <c r="F63" s="1"/>
  <c r="J60"/>
  <c r="K60" s="1"/>
  <c r="C60"/>
  <c r="F60" s="1"/>
  <c r="J57"/>
  <c r="K57" s="1"/>
  <c r="C57"/>
  <c r="F57" s="1"/>
  <c r="J54"/>
  <c r="K54" s="1"/>
  <c r="C54"/>
  <c r="F54" s="1"/>
  <c r="J51"/>
  <c r="K51" s="1"/>
  <c r="C51"/>
  <c r="F51" s="1"/>
  <c r="J48"/>
  <c r="K48" s="1"/>
  <c r="C48"/>
  <c r="F48" s="1"/>
  <c r="J45"/>
  <c r="K45" s="1"/>
  <c r="C45"/>
  <c r="F45" s="1"/>
  <c r="J42"/>
  <c r="K42" s="1"/>
  <c r="C42"/>
  <c r="F42" s="1"/>
  <c r="J99"/>
  <c r="K99" s="1"/>
  <c r="C99"/>
  <c r="F99" s="1"/>
  <c r="C68" i="3" l="1"/>
  <c r="E68" s="1"/>
  <c r="L67"/>
  <c r="K68"/>
  <c r="L68" s="1"/>
  <c r="H103" i="2"/>
  <c r="I102"/>
  <c r="E103"/>
  <c r="C39"/>
  <c r="F39" s="1"/>
  <c r="J104"/>
  <c r="K104" s="1"/>
  <c r="I103" l="1"/>
  <c r="J11"/>
  <c r="K11" s="1"/>
  <c r="J10" l="1"/>
  <c r="J9" l="1"/>
  <c r="K9" s="1"/>
  <c r="K10"/>
  <c r="C11"/>
  <c r="F11" s="1"/>
  <c r="J39" l="1"/>
  <c r="J102" l="1"/>
  <c r="K102" s="1"/>
  <c r="K39"/>
  <c r="C111"/>
  <c r="F111" s="1"/>
  <c r="C114"/>
  <c r="F114" s="1"/>
  <c r="C117"/>
  <c r="F117" s="1"/>
  <c r="C108"/>
  <c r="F108" s="1"/>
  <c r="C105"/>
  <c r="F105" s="1"/>
  <c r="J103" l="1"/>
  <c r="K103" s="1"/>
  <c r="C104"/>
  <c r="F104" s="1"/>
  <c r="C10"/>
  <c r="F10" l="1"/>
  <c r="C9"/>
  <c r="F9" s="1"/>
  <c r="C102" l="1"/>
  <c r="C103" s="1"/>
  <c r="F103" s="1"/>
  <c r="F102" l="1"/>
</calcChain>
</file>

<file path=xl/sharedStrings.xml><?xml version="1.0" encoding="utf-8"?>
<sst xmlns="http://schemas.openxmlformats.org/spreadsheetml/2006/main" count="316" uniqueCount="158">
  <si>
    <t>тыс. рублей</t>
  </si>
  <si>
    <t>№ строки</t>
  </si>
  <si>
    <t>Наименование</t>
  </si>
  <si>
    <t>I. ДОХОДЫ БЮДЖЕТА ВСЕГО</t>
  </si>
  <si>
    <t>1.1. НАЛОГОВЫЕ И НЕНАЛОГОВЫЕ ДОХОДЫ</t>
  </si>
  <si>
    <t>НАЛОГОВЫЕ ДОХОДЫ</t>
  </si>
  <si>
    <t xml:space="preserve"> - налог на доходы физических лиц </t>
  </si>
  <si>
    <t xml:space="preserve"> - налог на имущество физических лиц </t>
  </si>
  <si>
    <t xml:space="preserve"> - земельный налог </t>
  </si>
  <si>
    <t xml:space="preserve"> - государственная пошлина</t>
  </si>
  <si>
    <t xml:space="preserve"> - акцизы на нефтепродукты</t>
  </si>
  <si>
    <t>НЕНАЛОГОВЫЕ ДОХОДЫ</t>
  </si>
  <si>
    <t xml:space="preserve"> - дотация на сбалансированность</t>
  </si>
  <si>
    <t xml:space="preserve"> - субвенции</t>
  </si>
  <si>
    <t>II. РАСХОДЫ БЮДЖЕТА ВСЕГО</t>
  </si>
  <si>
    <t>ПРОФИЦИТ (+)/ДЕФИЦИТ ( - )</t>
  </si>
  <si>
    <t>III. ИСТОЧНИКИ ФИНАНСИРОВАНИЯ ДЕФИЦИТА БЮДЖЕТА</t>
  </si>
  <si>
    <t xml:space="preserve"> - получение бюджетных кредитов </t>
  </si>
  <si>
    <t xml:space="preserve"> - погашение бюджетных кредитов </t>
  </si>
  <si>
    <t xml:space="preserve"> - получение кредитов от кредитных организаций </t>
  </si>
  <si>
    <t xml:space="preserve"> - погашение кредитов от кредитных организаций </t>
  </si>
  <si>
    <t xml:space="preserve"> - получение </t>
  </si>
  <si>
    <t xml:space="preserve"> - погашение </t>
  </si>
  <si>
    <t xml:space="preserve"> - предоставление </t>
  </si>
  <si>
    <t xml:space="preserve"> - возврат </t>
  </si>
  <si>
    <t>3.5. ИЗМЕНЕНИЕ ОСТАТКОВ БЮДЖЕТНЫХ СРЕДСТВ</t>
  </si>
  <si>
    <t>ОСТАТКИ СРЕДСТВ БЮДЖЕТОВ</t>
  </si>
  <si>
    <t xml:space="preserve"> - остатки целевых средств всего, в т.ч.:</t>
  </si>
  <si>
    <t xml:space="preserve"> - налог, взимаемый в связи с применением патентной системы налогообложения</t>
  </si>
  <si>
    <t xml:space="preserve"> - задолженность и перерасчеты по отмененным налогам, сборам и иным обязательным платежам</t>
  </si>
  <si>
    <t xml:space="preserve"> - прочие безвозмездные поступления</t>
  </si>
  <si>
    <t>Стипендии (ВР 340)</t>
  </si>
  <si>
    <t>Публичные нормативные выплаты гражданам несоциального характера (ВР 330)</t>
  </si>
  <si>
    <t>Исполнение судебных актов (ВР 830)</t>
  </si>
  <si>
    <t>Резервные средства (ВР 870)</t>
  </si>
  <si>
    <t xml:space="preserve"> - остатки целевых средств из областного бюджета</t>
  </si>
  <si>
    <t xml:space="preserve"> - остатки целевых средств из бюджетов поселений</t>
  </si>
  <si>
    <t xml:space="preserve"> - за счет целевых средств</t>
  </si>
  <si>
    <t>Закупка товаров, работ, услуг в целях капитального ремонта государственного (муниципального) имущества (ВР 243)</t>
  </si>
  <si>
    <t xml:space="preserve"> - остатки нецелевых средств, в т.ч.:</t>
  </si>
  <si>
    <t>остатки собственных средств</t>
  </si>
  <si>
    <t>остатки муниципального дорожного фонда</t>
  </si>
  <si>
    <t xml:space="preserve"> - налог на игорный бизнес</t>
  </si>
  <si>
    <t>1111.01</t>
  </si>
  <si>
    <t>1111.02</t>
  </si>
  <si>
    <t>1111.03</t>
  </si>
  <si>
    <t>1111.04</t>
  </si>
  <si>
    <t>1111.05</t>
  </si>
  <si>
    <t>1111.06</t>
  </si>
  <si>
    <t>1111.07</t>
  </si>
  <si>
    <t>1111.08</t>
  </si>
  <si>
    <t>1111.09</t>
  </si>
  <si>
    <t>1111.10</t>
  </si>
  <si>
    <t>1111.11</t>
  </si>
  <si>
    <t>1111.12</t>
  </si>
  <si>
    <t xml:space="preserve"> - налог, взимаемый в связи с применением упрощенной системы налогообложения</t>
  </si>
  <si>
    <t xml:space="preserve"> - единый налог на вмененный доход для отдельных видов деятельности</t>
  </si>
  <si>
    <t xml:space="preserve"> - единый сельскохозяйственный налог</t>
  </si>
  <si>
    <t xml:space="preserve"> - налог на добычу полезных ископаемых</t>
  </si>
  <si>
    <t>1.2. БЕЗВОЗМЕЗДНЫЕ ПОСТУПЛЕНИЯ</t>
  </si>
  <si>
    <t>БЕЗВОЗМЕЗДНЫЕ ПОСТУПЛЕНИЯ ОТ ДРУГИХ БЮДЖЕТОВ БЮДЖЕТНОЙ СИСТЕМЫ, в т.ч.:</t>
  </si>
  <si>
    <t xml:space="preserve"> - дотация на выравнивание бюджетной обеспеченности </t>
  </si>
  <si>
    <t xml:space="preserve"> - прочие безвозмездные поступления от других бюджетов бюджетной системы</t>
  </si>
  <si>
    <t xml:space="preserve"> - безвозмездные поступления от негосударственных организаций</t>
  </si>
  <si>
    <t xml:space="preserve"> - доходы бюджетов от возврата бюджетами остатков субсидий, субвенций и иных межбюджетных трансфертов, имеющих целевое назначение, прошлых лет (2 18...)</t>
  </si>
  <si>
    <t xml:space="preserve"> - возврат остатков субсидий, субвенций и иных межбюджетных трансфертов, имеющих целевое назначение, прошлых лет (2 19...)</t>
  </si>
  <si>
    <t>Премии и гранты (ВР 350)</t>
  </si>
  <si>
    <t>Иные выплаты населению (ВР 360)</t>
  </si>
  <si>
    <t>Субсидии некоммерческим организациям (за исключением государственных (муниципальных) учреждений) (ВР 630)</t>
  </si>
  <si>
    <t>Расходы на обслуживание муниципального долга (ВР 730)</t>
  </si>
  <si>
    <t>3.1. БЮДЖЕТНЫЕ КРЕДИТЫ, ПОЛУЧЕННЫЕ ОТ ДРУГИХ БЮДЖЕТОВ</t>
  </si>
  <si>
    <t>3.2. КРЕДИТЫ, ПОЛУЧЕННЫЕ ОТ КРЕДИТНЫХ ОРГАНИЗАЦИЙ</t>
  </si>
  <si>
    <t>3.3. ИНЫЕ ИСТОЧНИКИ</t>
  </si>
  <si>
    <t>5100.01</t>
  </si>
  <si>
    <t>5100.02</t>
  </si>
  <si>
    <t>5200.02</t>
  </si>
  <si>
    <t>5200.01</t>
  </si>
  <si>
    <t>3.4. КРЕДИТЫ, ПРЕДОСТАВЛЕННЫЕ ДРУГИМ БЮДЖЕТАМ</t>
  </si>
  <si>
    <t>за счет средств муниципального дорожного фонда</t>
  </si>
  <si>
    <t xml:space="preserve"> - за счет собственных средств, из них:</t>
  </si>
  <si>
    <t>4520.01</t>
  </si>
  <si>
    <t xml:space="preserve">
 - иные межбюджетные трансферты
</t>
  </si>
  <si>
    <t>Примечание (краткое обоснование изменений)</t>
  </si>
  <si>
    <t xml:space="preserve"> - субсидии</t>
  </si>
  <si>
    <t>за счет целевых средств</t>
  </si>
  <si>
    <t>за счет собственных средств</t>
  </si>
  <si>
    <t>Иные закупки товаров, работ и услуг для обеспечния государственных (муниципальных нужд) (за исключением закупки товаров, работ и услуг в целях капитального ремонта государственного (муниципального) имущества (ВР 241+242+244+245)</t>
  </si>
  <si>
    <t>Социальные выплаты гражданам (ВР 310+320)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</si>
  <si>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(ВР 610+620 без заработной платы работникам учреждений, осуществляемые за счет средств субсидий, предоставляемых бюджетным и автономным учреждениям, и расходов на оплату коммунальных услуг)
</t>
  </si>
  <si>
    <t>Другие расходы (за исключением вышеуказанных )</t>
  </si>
  <si>
    <t>СПРАВОЧНО</t>
  </si>
  <si>
    <t>Уровень дефицита бюджета к налоговым, неналоговым доходам, %</t>
  </si>
  <si>
    <t xml:space="preserve">РАСХОДЫ МУНИЦИПАЛЬНОГО ДОРОЖНОГО ФОНДА </t>
  </si>
  <si>
    <t>2001.01</t>
  </si>
  <si>
    <t>2001.02</t>
  </si>
  <si>
    <t>2002.01</t>
  </si>
  <si>
    <t>2002.02</t>
  </si>
  <si>
    <t>2003.01</t>
  </si>
  <si>
    <t>2003.02</t>
  </si>
  <si>
    <t>2004.01</t>
  </si>
  <si>
    <t>2004.02</t>
  </si>
  <si>
    <t>2005.01</t>
  </si>
  <si>
    <t>2005.02</t>
  </si>
  <si>
    <t>2006.01</t>
  </si>
  <si>
    <t>2006.02</t>
  </si>
  <si>
    <t>2007.01</t>
  </si>
  <si>
    <t>2007.02</t>
  </si>
  <si>
    <t>2008.01</t>
  </si>
  <si>
    <t>2008.02</t>
  </si>
  <si>
    <t>2009.01</t>
  </si>
  <si>
    <t>2009.02</t>
  </si>
  <si>
    <t>2010.01</t>
  </si>
  <si>
    <t>2010.02</t>
  </si>
  <si>
    <t>2011.01</t>
  </si>
  <si>
    <t>2011.02</t>
  </si>
  <si>
    <t>2012.01</t>
  </si>
  <si>
    <t>2012.02</t>
  </si>
  <si>
    <t>2013.01</t>
  </si>
  <si>
    <t>2013.02</t>
  </si>
  <si>
    <t>2014.01</t>
  </si>
  <si>
    <t>2014.02</t>
  </si>
  <si>
    <t>2016.01</t>
  </si>
  <si>
    <t>2016.02</t>
  </si>
  <si>
    <t>2017.01</t>
  </si>
  <si>
    <t>2017.02</t>
  </si>
  <si>
    <t>2018.01</t>
  </si>
  <si>
    <t>2018.02</t>
  </si>
  <si>
    <t>2020.01</t>
  </si>
  <si>
    <t>2020.02</t>
  </si>
  <si>
    <t>2021.01</t>
  </si>
  <si>
    <t>2021.02</t>
  </si>
  <si>
    <t>Иные выплаты (ВР 112+113+122+123)</t>
  </si>
  <si>
    <t xml:space="preserve">Капитальные вложения в объекты государственной (муниципальной) собственности (ВР 400)
</t>
  </si>
  <si>
    <t xml:space="preserve">Межбюджетные трансферты (ВР 500)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</si>
  <si>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</t>
  </si>
  <si>
    <t>Уплата налогов, сборов и иных платежей (ВР 850)</t>
  </si>
  <si>
    <t xml:space="preserve"> - прочие дотации</t>
  </si>
  <si>
    <t xml:space="preserve"> - безвозмездные поступления от государственных организаций</t>
  </si>
  <si>
    <t>Общий объем фонда оплаты труда и взносы по обязательному социальному страхованию на выплаты по оплате труда работников и иные выплаты работникам (ВР 111+119+121+129; 13101+13201+13301+13401+13501+13601+14101+14201+14301+14401+14501+14601)</t>
  </si>
  <si>
    <t>Уточненный бюджет на 2020 год                        (в действующей редакции)</t>
  </si>
  <si>
    <t>Параметры бюджета на 2021 год</t>
  </si>
  <si>
    <t>Параметры бюджета на 2022 год</t>
  </si>
  <si>
    <t>Параметры бюджета на 2023 год</t>
  </si>
  <si>
    <t>Темп роста показателей на 2022 год к 2021 году</t>
  </si>
  <si>
    <t>Темп роста показателей на 2023 год к 2022 году</t>
  </si>
  <si>
    <t>Темп роста показателей на 2021 год к уточненному бюджету 2020 год</t>
  </si>
  <si>
    <t>6=5/3*100</t>
  </si>
  <si>
    <t>Расходы на оплату коммунальных услуг (ВР 244+245+247+610+620)</t>
  </si>
  <si>
    <t>2000.1</t>
  </si>
  <si>
    <t>2000.2</t>
  </si>
  <si>
    <r>
      <t xml:space="preserve">Параметры  
бюджета на 2021 год и на плановый период 2022 и 2023 годов ____________________________________________________________________________________
</t>
    </r>
    <r>
      <rPr>
        <b/>
        <sz val="12"/>
        <color rgb="FF000000"/>
        <rFont val="Times New Roman"/>
        <family val="1"/>
        <charset val="204"/>
      </rPr>
      <t xml:space="preserve">(наименование муниципального образования) </t>
    </r>
    <r>
      <rPr>
        <b/>
        <sz val="20"/>
        <color rgb="FF000000"/>
        <rFont val="Times New Roman"/>
        <family val="1"/>
        <charset val="204"/>
      </rPr>
      <t xml:space="preserve">
</t>
    </r>
  </si>
  <si>
    <t>Исполнение бюджета за 2019 год</t>
  </si>
  <si>
    <t>9=8/5*100</t>
  </si>
  <si>
    <t>11=10/8*100</t>
  </si>
  <si>
    <t>Темп роста показателей уточненного бюджета на 2020 год к исполнению за 2019 год</t>
  </si>
  <si>
    <t>5=4/3*100</t>
  </si>
  <si>
    <t>7=6/4*100</t>
  </si>
  <si>
    <t xml:space="preserve"> - иные межбюджетные трансферты</t>
  </si>
</sst>
</file>

<file path=xl/styles.xml><?xml version="1.0" encoding="utf-8"?>
<styleSheet xmlns="http://schemas.openxmlformats.org/spreadsheetml/2006/main">
  <numFmts count="4">
    <numFmt numFmtId="164" formatCode="#,##0_ ;[Red]\-#,##0"/>
    <numFmt numFmtId="165" formatCode="#,##0.0"/>
    <numFmt numFmtId="166" formatCode="#,##0_ ;[Red]\-#,##0\ "/>
    <numFmt numFmtId="167" formatCode="0.0"/>
  </numFmts>
  <fonts count="64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i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00"/>
      <name val="Arial Cy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Times New Roman"/>
      <family val="2"/>
    </font>
    <font>
      <sz val="14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sz val="12"/>
      <color rgb="FF000000"/>
      <name val="Arial Cyr"/>
      <family val="2"/>
    </font>
    <font>
      <sz val="9"/>
      <color rgb="FF000000"/>
      <name val="Times New Roman"/>
      <family val="2"/>
    </font>
    <font>
      <sz val="8"/>
      <color rgb="FF000000"/>
      <name val="Arial"/>
      <family val="2"/>
    </font>
    <font>
      <sz val="10"/>
      <color rgb="FF000000"/>
      <name val="Arial Cyr"/>
      <family val="2"/>
    </font>
    <font>
      <b/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i/>
      <sz val="9"/>
      <color rgb="FF000000"/>
      <name val="Times New Roman"/>
      <family val="2"/>
    </font>
    <font>
      <u/>
      <sz val="10"/>
      <color rgb="FF000000"/>
      <name val="Arial Cyr"/>
      <family val="2"/>
    </font>
    <font>
      <u/>
      <sz val="12"/>
      <color rgb="FF000000"/>
      <name val="Times New Roman"/>
      <family val="2"/>
    </font>
    <font>
      <sz val="11"/>
      <color rgb="FF000000"/>
      <name val="Times New Roman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C0C0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D9D9D9"/>
      </patternFill>
    </fill>
    <fill>
      <patternFill patternType="solid">
        <fgColor rgb="FFDDD9C3"/>
      </patternFill>
    </fill>
    <fill>
      <patternFill patternType="solid">
        <fgColor rgb="FFCCCCCC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DCD8C2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93">
    <xf numFmtId="0" fontId="0" fillId="0" borderId="0"/>
    <xf numFmtId="49" fontId="1" fillId="0" borderId="1">
      <alignment vertical="top"/>
    </xf>
    <xf numFmtId="0" fontId="1" fillId="0" borderId="1">
      <alignment vertical="top"/>
    </xf>
    <xf numFmtId="0" fontId="1" fillId="0" borderId="1">
      <alignment horizontal="center" vertical="top" wrapText="1"/>
    </xf>
    <xf numFmtId="0" fontId="2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left" wrapText="1"/>
    </xf>
    <xf numFmtId="49" fontId="4" fillId="0" borderId="1">
      <alignment horizontal="center" vertical="center" wrapText="1"/>
    </xf>
    <xf numFmtId="49" fontId="5" fillId="0" borderId="1">
      <alignment horizontal="center" vertical="top"/>
    </xf>
    <xf numFmtId="49" fontId="4" fillId="0" borderId="1">
      <alignment horizontal="center" vertical="center"/>
    </xf>
    <xf numFmtId="49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center" vertical="center" wrapText="1"/>
    </xf>
    <xf numFmtId="164" fontId="6" fillId="0" borderId="4">
      <alignment horizontal="left" vertical="center"/>
    </xf>
    <xf numFmtId="0" fontId="6" fillId="0" borderId="4">
      <alignment horizontal="right" vertical="center"/>
    </xf>
    <xf numFmtId="49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2" borderId="2">
      <alignment horizontal="center" vertical="center" wrapText="1"/>
    </xf>
    <xf numFmtId="0" fontId="8" fillId="2" borderId="2">
      <alignment horizontal="center" vertical="center" wrapText="1"/>
    </xf>
    <xf numFmtId="0" fontId="8" fillId="0" borderId="2">
      <alignment horizontal="center" vertical="top"/>
    </xf>
    <xf numFmtId="0" fontId="7" fillId="2" borderId="2">
      <alignment horizontal="center" vertical="center" wrapText="1"/>
    </xf>
    <xf numFmtId="0" fontId="7" fillId="2" borderId="2">
      <alignment horizontal="center" vertical="center" wrapText="1"/>
    </xf>
    <xf numFmtId="49" fontId="7" fillId="2" borderId="2">
      <alignment horizontal="center" vertical="center" wrapText="1"/>
    </xf>
    <xf numFmtId="0" fontId="9" fillId="3" borderId="2">
      <alignment horizontal="left" vertical="center" wrapText="1"/>
    </xf>
    <xf numFmtId="164" fontId="9" fillId="3" borderId="2">
      <alignment horizontal="left" vertical="center" wrapText="1"/>
    </xf>
    <xf numFmtId="164" fontId="7" fillId="3" borderId="2">
      <alignment horizontal="center" vertical="center" wrapText="1"/>
    </xf>
    <xf numFmtId="164" fontId="7" fillId="4" borderId="2">
      <alignment horizontal="center" vertical="center"/>
    </xf>
    <xf numFmtId="3" fontId="7" fillId="3" borderId="2">
      <alignment horizontal="center" vertical="center" wrapText="1"/>
    </xf>
    <xf numFmtId="0" fontId="7" fillId="5" borderId="2">
      <alignment horizontal="left" vertical="center" wrapText="1"/>
    </xf>
    <xf numFmtId="164" fontId="7" fillId="5" borderId="2">
      <alignment horizontal="left" vertical="center" wrapText="1"/>
    </xf>
    <xf numFmtId="164" fontId="7" fillId="5" borderId="2">
      <alignment horizontal="center" vertical="center" wrapText="1"/>
    </xf>
    <xf numFmtId="0" fontId="7" fillId="6" borderId="2">
      <alignment horizontal="left" vertical="center" wrapText="1"/>
    </xf>
    <xf numFmtId="164" fontId="7" fillId="6" borderId="2">
      <alignment horizontal="left" vertical="center" wrapText="1"/>
    </xf>
    <xf numFmtId="164" fontId="7" fillId="6" borderId="2">
      <alignment horizontal="center" vertical="center" wrapText="1"/>
    </xf>
    <xf numFmtId="3" fontId="7" fillId="6" borderId="2">
      <alignment horizontal="center" vertical="center" wrapText="1"/>
    </xf>
    <xf numFmtId="0" fontId="7" fillId="0" borderId="2">
      <alignment horizontal="left" vertical="center" wrapText="1"/>
    </xf>
    <xf numFmtId="164" fontId="7" fillId="0" borderId="2">
      <alignment horizontal="left" vertical="center" wrapText="1"/>
    </xf>
    <xf numFmtId="164" fontId="7" fillId="0" borderId="2">
      <alignment horizontal="center" vertical="center" wrapText="1"/>
    </xf>
    <xf numFmtId="0" fontId="10" fillId="0" borderId="2">
      <alignment horizontal="left" vertical="center" wrapText="1"/>
    </xf>
    <xf numFmtId="164" fontId="10" fillId="0" borderId="2">
      <alignment horizontal="left" vertical="center" wrapText="1"/>
    </xf>
    <xf numFmtId="164" fontId="9" fillId="5" borderId="2">
      <alignment horizontal="center" vertical="center" wrapText="1"/>
    </xf>
    <xf numFmtId="164" fontId="9" fillId="6" borderId="2">
      <alignment horizontal="center" vertical="center" wrapText="1"/>
    </xf>
    <xf numFmtId="164" fontId="7" fillId="2" borderId="2">
      <alignment horizontal="center" vertical="center"/>
    </xf>
    <xf numFmtId="0" fontId="7" fillId="2" borderId="2">
      <alignment horizontal="left" vertical="center" wrapText="1"/>
    </xf>
    <xf numFmtId="164" fontId="7" fillId="2" borderId="2">
      <alignment horizontal="center" vertical="center" wrapText="1"/>
    </xf>
    <xf numFmtId="164" fontId="10" fillId="2" borderId="2">
      <alignment horizontal="center" vertical="center" wrapText="1"/>
    </xf>
    <xf numFmtId="164" fontId="7" fillId="2" borderId="2">
      <alignment horizontal="left" vertical="center" wrapText="1"/>
    </xf>
    <xf numFmtId="0" fontId="7" fillId="7" borderId="2">
      <alignment horizontal="left" vertical="center" wrapText="1"/>
    </xf>
    <xf numFmtId="164" fontId="7" fillId="7" borderId="2">
      <alignment horizontal="left" vertical="center" wrapText="1"/>
    </xf>
    <xf numFmtId="164" fontId="7" fillId="7" borderId="2">
      <alignment horizontal="center" vertical="center" wrapText="1"/>
    </xf>
    <xf numFmtId="0" fontId="10" fillId="2" borderId="2">
      <alignment horizontal="left" vertical="center" wrapText="1"/>
    </xf>
    <xf numFmtId="164" fontId="9" fillId="3" borderId="2">
      <alignment horizontal="center" vertical="center" wrapText="1"/>
    </xf>
    <xf numFmtId="0" fontId="7" fillId="3" borderId="2">
      <alignment horizontal="left" vertical="center" wrapText="1"/>
    </xf>
    <xf numFmtId="164" fontId="7" fillId="3" borderId="2">
      <alignment horizontal="left" vertical="center" wrapText="1"/>
    </xf>
    <xf numFmtId="164" fontId="10" fillId="0" borderId="2">
      <alignment horizontal="center" vertical="center" wrapText="1"/>
    </xf>
    <xf numFmtId="0" fontId="7" fillId="0" borderId="3">
      <alignment vertical="center"/>
    </xf>
    <xf numFmtId="0" fontId="11" fillId="0" borderId="3">
      <alignment vertical="center"/>
    </xf>
    <xf numFmtId="164" fontId="7" fillId="0" borderId="3">
      <alignment horizontal="center" vertical="center" wrapText="1"/>
    </xf>
    <xf numFmtId="0" fontId="7" fillId="0" borderId="3">
      <alignment horizontal="left" vertical="center"/>
    </xf>
    <xf numFmtId="0" fontId="7" fillId="0" borderId="1">
      <alignment horizontal="left" vertical="top"/>
    </xf>
    <xf numFmtId="0" fontId="12" fillId="0" borderId="4">
      <alignment horizontal="left" vertical="top"/>
    </xf>
    <xf numFmtId="0" fontId="7" fillId="0" borderId="4">
      <alignment horizontal="center" vertical="top" wrapText="1"/>
    </xf>
    <xf numFmtId="0" fontId="7" fillId="0" borderId="4">
      <alignment horizontal="left" vertical="top"/>
    </xf>
    <xf numFmtId="0" fontId="7" fillId="0" borderId="5">
      <alignment horizontal="left" vertical="top"/>
    </xf>
    <xf numFmtId="0" fontId="6" fillId="0" borderId="2">
      <alignment horizontal="left" vertical="top" wrapText="1"/>
    </xf>
    <xf numFmtId="0" fontId="11" fillId="0" borderId="1">
      <alignment horizontal="left" vertical="center"/>
    </xf>
    <xf numFmtId="0" fontId="11" fillId="0" borderId="3">
      <alignment horizontal="left" vertical="center"/>
    </xf>
    <xf numFmtId="0" fontId="13" fillId="0" borderId="1">
      <alignment horizontal="left" vertical="center"/>
    </xf>
    <xf numFmtId="0" fontId="13" fillId="0" borderId="1">
      <alignment horizontal="left"/>
    </xf>
    <xf numFmtId="0" fontId="11" fillId="0" borderId="4">
      <alignment horizontal="left" vertical="center"/>
    </xf>
    <xf numFmtId="0" fontId="14" fillId="0" borderId="4">
      <alignment horizontal="left" vertical="center"/>
    </xf>
    <xf numFmtId="0" fontId="15" fillId="0" borderId="4">
      <alignment horizontal="center"/>
    </xf>
    <xf numFmtId="0" fontId="13" fillId="0" borderId="1">
      <alignment horizontal="center"/>
    </xf>
    <xf numFmtId="0" fontId="13" fillId="0" borderId="3">
      <alignment horizontal="center"/>
    </xf>
    <xf numFmtId="0" fontId="13" fillId="0" borderId="4">
      <alignment horizontal="center"/>
    </xf>
    <xf numFmtId="0" fontId="13" fillId="2" borderId="1">
      <alignment horizontal="left"/>
    </xf>
    <xf numFmtId="0" fontId="13" fillId="2" borderId="1">
      <alignment horizontal="center"/>
    </xf>
    <xf numFmtId="0" fontId="13" fillId="2" borderId="1">
      <alignment horizontal="center"/>
    </xf>
    <xf numFmtId="0" fontId="4" fillId="2" borderId="1">
      <alignment horizontal="center" vertical="center" wrapText="1"/>
    </xf>
    <xf numFmtId="0" fontId="13" fillId="2" borderId="4">
      <alignment horizontal="left"/>
    </xf>
    <xf numFmtId="0" fontId="13" fillId="2" borderId="4">
      <alignment horizontal="right"/>
    </xf>
    <xf numFmtId="164" fontId="13" fillId="0" borderId="2">
      <alignment horizontal="center" vertical="center" wrapText="1"/>
    </xf>
    <xf numFmtId="164" fontId="16" fillId="2" borderId="2">
      <alignment horizontal="center" vertical="center" wrapText="1"/>
    </xf>
    <xf numFmtId="164" fontId="13" fillId="0" borderId="2">
      <alignment horizontal="left" vertical="center" wrapText="1"/>
    </xf>
    <xf numFmtId="164" fontId="13" fillId="0" borderId="2">
      <alignment horizontal="left" vertical="center" wrapText="1"/>
    </xf>
    <xf numFmtId="164" fontId="8" fillId="0" borderId="2">
      <alignment horizontal="center" vertical="center" wrapText="1"/>
      <protection locked="0"/>
    </xf>
    <xf numFmtId="164" fontId="13" fillId="8" borderId="2">
      <alignment horizontal="left" vertical="center" wrapText="1"/>
    </xf>
    <xf numFmtId="165" fontId="13" fillId="8" borderId="2">
      <alignment horizontal="center" vertical="center"/>
    </xf>
    <xf numFmtId="165" fontId="13" fillId="0" borderId="2">
      <alignment horizontal="center" vertical="center"/>
    </xf>
    <xf numFmtId="164" fontId="17" fillId="0" borderId="2">
      <alignment horizontal="left" vertical="center" wrapText="1"/>
    </xf>
    <xf numFmtId="164" fontId="13" fillId="2" borderId="2">
      <alignment horizontal="left" vertical="center" wrapText="1"/>
    </xf>
    <xf numFmtId="165" fontId="13" fillId="2" borderId="2">
      <alignment horizontal="center" vertical="center"/>
    </xf>
    <xf numFmtId="164" fontId="13" fillId="0" borderId="3">
      <alignment horizontal="left" vertical="center" wrapText="1"/>
    </xf>
    <xf numFmtId="165" fontId="13" fillId="0" borderId="3">
      <alignment horizontal="right" vertical="center"/>
    </xf>
    <xf numFmtId="164" fontId="16" fillId="2" borderId="3">
      <alignment horizontal="center" vertical="center" wrapText="1"/>
    </xf>
    <xf numFmtId="0" fontId="18" fillId="2" borderId="1">
      <alignment vertical="top"/>
    </xf>
    <xf numFmtId="0" fontId="6" fillId="0" borderId="1">
      <alignment horizontal="left" vertical="center"/>
    </xf>
    <xf numFmtId="0" fontId="13" fillId="0" borderId="4">
      <alignment horizontal="left"/>
    </xf>
    <xf numFmtId="0" fontId="13" fillId="0" borderId="3">
      <alignment horizontal="center"/>
    </xf>
    <xf numFmtId="0" fontId="19" fillId="0" borderId="1">
      <alignment horizontal="left"/>
    </xf>
    <xf numFmtId="0" fontId="18" fillId="0" borderId="1">
      <alignment vertical="top"/>
    </xf>
    <xf numFmtId="0" fontId="13" fillId="2" borderId="1">
      <alignment horizontal="center" vertical="center"/>
    </xf>
    <xf numFmtId="0" fontId="4" fillId="2" borderId="4">
      <alignment horizontal="center" vertical="center" wrapText="1"/>
    </xf>
    <xf numFmtId="0" fontId="13" fillId="2" borderId="2">
      <alignment horizontal="center" vertical="center" wrapText="1"/>
    </xf>
    <xf numFmtId="0" fontId="20" fillId="0" borderId="2">
      <alignment horizontal="center" vertical="center" wrapText="1"/>
    </xf>
    <xf numFmtId="0" fontId="20" fillId="0" borderId="2">
      <alignment horizontal="center" vertical="center" wrapText="1"/>
    </xf>
    <xf numFmtId="0" fontId="11" fillId="0" borderId="2">
      <alignment horizontal="center" vertical="center" wrapText="1"/>
    </xf>
    <xf numFmtId="0" fontId="20" fillId="0" borderId="2">
      <alignment horizontal="center" vertical="center" wrapText="1"/>
    </xf>
    <xf numFmtId="3" fontId="21" fillId="0" borderId="2">
      <alignment horizontal="center"/>
    </xf>
    <xf numFmtId="49" fontId="21" fillId="0" borderId="2">
      <alignment horizontal="left"/>
    </xf>
    <xf numFmtId="0" fontId="20" fillId="0" borderId="1"/>
    <xf numFmtId="0" fontId="11" fillId="0" borderId="1"/>
    <xf numFmtId="0" fontId="16" fillId="0" borderId="1">
      <alignment horizontal="left" vertical="center"/>
    </xf>
    <xf numFmtId="0" fontId="22" fillId="0" borderId="1">
      <alignment horizontal="center" vertical="center" wrapText="1"/>
    </xf>
    <xf numFmtId="0" fontId="16" fillId="0" borderId="1">
      <alignment horizontal="left" vertical="center"/>
    </xf>
    <xf numFmtId="0" fontId="16" fillId="0" borderId="4">
      <alignment horizontal="left" vertical="center"/>
    </xf>
    <xf numFmtId="0" fontId="20" fillId="0" borderId="4"/>
    <xf numFmtId="0" fontId="23" fillId="0" borderId="4">
      <alignment horizontal="right" vertical="center"/>
    </xf>
    <xf numFmtId="0" fontId="24" fillId="0" borderId="2">
      <alignment horizontal="center" vertical="center" wrapText="1"/>
    </xf>
    <xf numFmtId="0" fontId="23" fillId="0" borderId="2">
      <alignment horizontal="center" vertical="center" wrapText="1"/>
    </xf>
    <xf numFmtId="0" fontId="23" fillId="0" borderId="2">
      <alignment horizontal="center" vertical="center"/>
    </xf>
    <xf numFmtId="0" fontId="23" fillId="0" borderId="2">
      <alignment horizontal="center" vertical="center" wrapText="1"/>
    </xf>
    <xf numFmtId="0" fontId="24" fillId="0" borderId="2">
      <alignment horizontal="center" vertical="center" wrapText="1"/>
    </xf>
    <xf numFmtId="0" fontId="13" fillId="2" borderId="2">
      <alignment horizontal="center" vertical="center" wrapText="1"/>
    </xf>
    <xf numFmtId="3" fontId="23" fillId="3" borderId="2">
      <alignment horizontal="left" vertical="center" wrapText="1"/>
    </xf>
    <xf numFmtId="164" fontId="3" fillId="3" borderId="2">
      <alignment horizontal="center" vertical="center" wrapText="1"/>
    </xf>
    <xf numFmtId="3" fontId="13" fillId="2" borderId="2">
      <alignment horizontal="left" vertical="center" wrapText="1"/>
    </xf>
    <xf numFmtId="164" fontId="13" fillId="2" borderId="2">
      <alignment horizontal="center" vertical="center" wrapText="1"/>
    </xf>
    <xf numFmtId="3" fontId="13" fillId="6" borderId="2">
      <alignment horizontal="left" vertical="center" wrapText="1"/>
    </xf>
    <xf numFmtId="164" fontId="13" fillId="6" borderId="2">
      <alignment horizontal="center" vertical="center" wrapText="1"/>
    </xf>
    <xf numFmtId="3" fontId="13" fillId="0" borderId="2">
      <alignment horizontal="left" vertical="center" wrapText="1"/>
    </xf>
    <xf numFmtId="164" fontId="23" fillId="3" borderId="2">
      <alignment horizontal="center" vertical="center" wrapText="1"/>
    </xf>
    <xf numFmtId="3" fontId="23" fillId="2" borderId="2">
      <alignment horizontal="left" vertical="center" wrapText="1"/>
    </xf>
    <xf numFmtId="164" fontId="23" fillId="2" borderId="2">
      <alignment horizontal="center" vertical="center" wrapText="1"/>
    </xf>
    <xf numFmtId="0" fontId="20" fillId="0" borderId="3"/>
    <xf numFmtId="0" fontId="26" fillId="0" borderId="0"/>
    <xf numFmtId="0" fontId="26" fillId="0" borderId="0"/>
    <xf numFmtId="0" fontId="26" fillId="0" borderId="0"/>
    <xf numFmtId="0" fontId="25" fillId="0" borderId="1"/>
    <xf numFmtId="0" fontId="25" fillId="0" borderId="1"/>
    <xf numFmtId="49" fontId="11" fillId="9" borderId="1"/>
    <xf numFmtId="49" fontId="11" fillId="9" borderId="6"/>
    <xf numFmtId="49" fontId="11" fillId="9" borderId="3"/>
    <xf numFmtId="0" fontId="27" fillId="0" borderId="1"/>
    <xf numFmtId="0" fontId="28" fillId="2" borderId="1">
      <alignment horizontal="center"/>
    </xf>
    <xf numFmtId="0" fontId="29" fillId="2" borderId="1">
      <alignment horizontal="center" vertical="center" wrapText="1"/>
    </xf>
    <xf numFmtId="0" fontId="28" fillId="2" borderId="4">
      <alignment horizontal="left"/>
    </xf>
    <xf numFmtId="164" fontId="28" fillId="0" borderId="2">
      <alignment horizontal="center" vertical="center" wrapText="1"/>
    </xf>
    <xf numFmtId="164" fontId="28" fillId="0" borderId="2">
      <alignment horizontal="left" vertical="center" wrapText="1"/>
    </xf>
    <xf numFmtId="164" fontId="30" fillId="0" borderId="2">
      <alignment horizontal="left" vertical="center" wrapText="1"/>
    </xf>
    <xf numFmtId="164" fontId="28" fillId="0" borderId="3">
      <alignment horizontal="left" vertical="center" wrapText="1"/>
    </xf>
    <xf numFmtId="0" fontId="31" fillId="0" borderId="1">
      <alignment horizontal="left" vertical="center"/>
    </xf>
    <xf numFmtId="0" fontId="46" fillId="0" borderId="1">
      <alignment horizontal="left"/>
    </xf>
    <xf numFmtId="0" fontId="32" fillId="0" borderId="1">
      <alignment vertical="top"/>
    </xf>
    <xf numFmtId="164" fontId="28" fillId="0" borderId="2">
      <alignment horizontal="left" vertical="center" wrapText="1"/>
    </xf>
    <xf numFmtId="164" fontId="28" fillId="8" borderId="2">
      <alignment horizontal="left" vertical="center" wrapText="1"/>
    </xf>
    <xf numFmtId="164" fontId="28" fillId="2" borderId="2">
      <alignment horizontal="left" vertical="center" wrapText="1"/>
    </xf>
    <xf numFmtId="0" fontId="28" fillId="0" borderId="4">
      <alignment horizontal="left"/>
    </xf>
    <xf numFmtId="0" fontId="28" fillId="0" borderId="3">
      <alignment horizontal="center"/>
    </xf>
    <xf numFmtId="164" fontId="33" fillId="0" borderId="2">
      <alignment horizontal="center" vertical="center" wrapText="1"/>
      <protection locked="0"/>
    </xf>
    <xf numFmtId="165" fontId="28" fillId="8" borderId="2">
      <alignment horizontal="center" vertical="center"/>
    </xf>
    <xf numFmtId="165" fontId="28" fillId="0" borderId="2">
      <alignment horizontal="center" vertical="center"/>
    </xf>
    <xf numFmtId="165" fontId="28" fillId="2" borderId="2">
      <alignment horizontal="center" vertical="center"/>
    </xf>
    <xf numFmtId="165" fontId="28" fillId="0" borderId="3">
      <alignment horizontal="right" vertical="center"/>
    </xf>
    <xf numFmtId="0" fontId="28" fillId="2" borderId="4">
      <alignment horizontal="right"/>
    </xf>
    <xf numFmtId="164" fontId="28" fillId="2" borderId="2">
      <alignment horizontal="center" vertical="center" wrapText="1"/>
    </xf>
    <xf numFmtId="164" fontId="28" fillId="2" borderId="3">
      <alignment horizontal="center" vertical="center" wrapText="1"/>
    </xf>
    <xf numFmtId="0" fontId="32" fillId="2" borderId="1">
      <alignment vertical="top"/>
    </xf>
    <xf numFmtId="0" fontId="28" fillId="2" borderId="1">
      <alignment horizontal="center" vertical="center"/>
    </xf>
    <xf numFmtId="0" fontId="29" fillId="2" borderId="4">
      <alignment horizontal="center" vertical="center" wrapText="1"/>
    </xf>
    <xf numFmtId="0" fontId="28" fillId="2" borderId="2">
      <alignment horizontal="center" vertical="center" wrapText="1"/>
    </xf>
    <xf numFmtId="3" fontId="34" fillId="0" borderId="2">
      <alignment horizontal="center"/>
    </xf>
    <xf numFmtId="0" fontId="47" fillId="0" borderId="1"/>
    <xf numFmtId="49" fontId="34" fillId="0" borderId="2">
      <alignment horizontal="left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1"/>
    <xf numFmtId="0" fontId="28" fillId="0" borderId="1">
      <alignment horizontal="left" vertical="center"/>
    </xf>
    <xf numFmtId="0" fontId="36" fillId="0" borderId="1">
      <alignment horizontal="center" vertical="center" wrapText="1"/>
    </xf>
    <xf numFmtId="0" fontId="28" fillId="0" borderId="1">
      <alignment horizontal="left" vertical="center"/>
    </xf>
    <xf numFmtId="0" fontId="28" fillId="0" borderId="4">
      <alignment horizontal="left" vertical="center"/>
    </xf>
    <xf numFmtId="0" fontId="37" fillId="0" borderId="2">
      <alignment horizontal="center" vertical="center" wrapText="1"/>
    </xf>
    <xf numFmtId="0" fontId="28" fillId="2" borderId="2">
      <alignment horizontal="center" vertical="center" wrapText="1"/>
    </xf>
    <xf numFmtId="3" fontId="37" fillId="3" borderId="2">
      <alignment horizontal="left" vertical="center" wrapText="1"/>
    </xf>
    <xf numFmtId="3" fontId="28" fillId="2" borderId="2">
      <alignment horizontal="left" vertical="center" wrapText="1"/>
    </xf>
    <xf numFmtId="3" fontId="28" fillId="6" borderId="2">
      <alignment horizontal="left" vertical="center" wrapText="1"/>
    </xf>
    <xf numFmtId="3" fontId="28" fillId="0" borderId="2">
      <alignment horizontal="left" vertical="center" wrapText="1"/>
    </xf>
    <xf numFmtId="3" fontId="37" fillId="2" borderId="2">
      <alignment horizontal="left" vertical="center" wrapText="1"/>
    </xf>
    <xf numFmtId="0" fontId="47" fillId="0" borderId="3"/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164" fontId="38" fillId="3" borderId="2">
      <alignment horizontal="center" vertical="center" wrapText="1"/>
    </xf>
    <xf numFmtId="164" fontId="28" fillId="2" borderId="2">
      <alignment horizontal="center" vertical="center" wrapText="1"/>
    </xf>
    <xf numFmtId="164" fontId="28" fillId="6" borderId="2">
      <alignment horizontal="center" vertical="center" wrapText="1"/>
    </xf>
    <xf numFmtId="164" fontId="37" fillId="3" borderId="2">
      <alignment horizontal="center" vertical="center" wrapText="1"/>
    </xf>
    <xf numFmtId="164" fontId="37" fillId="2" borderId="2">
      <alignment horizontal="center" vertical="center" wrapText="1"/>
    </xf>
    <xf numFmtId="0" fontId="37" fillId="0" borderId="2">
      <alignment horizontal="center" vertical="center"/>
    </xf>
    <xf numFmtId="0" fontId="37" fillId="0" borderId="2">
      <alignment horizontal="center" vertical="center" wrapText="1"/>
    </xf>
    <xf numFmtId="0" fontId="47" fillId="0" borderId="4"/>
    <xf numFmtId="0" fontId="37" fillId="0" borderId="4">
      <alignment horizontal="right" vertical="center"/>
    </xf>
    <xf numFmtId="49" fontId="31" fillId="0" borderId="1">
      <alignment vertical="top"/>
    </xf>
    <xf numFmtId="49" fontId="38" fillId="0" borderId="1">
      <alignment horizontal="center" wrapText="1"/>
    </xf>
    <xf numFmtId="49" fontId="29" fillId="0" borderId="1">
      <alignment horizontal="center" vertical="center" wrapText="1"/>
    </xf>
    <xf numFmtId="49" fontId="36" fillId="0" borderId="1">
      <alignment horizontal="center" vertical="top"/>
    </xf>
    <xf numFmtId="49" fontId="29" fillId="0" borderId="1">
      <alignment horizontal="center" vertical="center"/>
    </xf>
    <xf numFmtId="49" fontId="31" fillId="0" borderId="4">
      <alignment horizontal="left" vertical="center"/>
    </xf>
    <xf numFmtId="49" fontId="33" fillId="0" borderId="2">
      <alignment horizontal="center" vertical="center" wrapText="1"/>
    </xf>
    <xf numFmtId="49" fontId="33" fillId="2" borderId="2">
      <alignment horizontal="center" vertical="center" wrapText="1"/>
    </xf>
    <xf numFmtId="0" fontId="39" fillId="3" borderId="2">
      <alignment horizontal="left" vertical="center" wrapText="1"/>
    </xf>
    <xf numFmtId="0" fontId="33" fillId="5" borderId="2">
      <alignment horizontal="left" vertical="center" wrapText="1"/>
    </xf>
    <xf numFmtId="0" fontId="33" fillId="6" borderId="2">
      <alignment horizontal="left" vertical="center" wrapText="1"/>
    </xf>
    <xf numFmtId="0" fontId="33" fillId="0" borderId="2">
      <alignment horizontal="left" vertical="center" wrapText="1"/>
    </xf>
    <xf numFmtId="0" fontId="40" fillId="0" borderId="2">
      <alignment horizontal="left" vertical="center" wrapText="1"/>
    </xf>
    <xf numFmtId="0" fontId="33" fillId="2" borderId="2">
      <alignment horizontal="left" vertical="center" wrapText="1"/>
    </xf>
    <xf numFmtId="0" fontId="33" fillId="7" borderId="2">
      <alignment horizontal="left" vertical="center" wrapText="1"/>
    </xf>
    <xf numFmtId="0" fontId="40" fillId="2" borderId="2">
      <alignment horizontal="left" vertical="center" wrapText="1"/>
    </xf>
    <xf numFmtId="0" fontId="33" fillId="3" borderId="2">
      <alignment horizontal="left" vertical="center" wrapText="1"/>
    </xf>
    <xf numFmtId="0" fontId="33" fillId="0" borderId="3">
      <alignment vertical="center"/>
    </xf>
    <xf numFmtId="0" fontId="33" fillId="0" borderId="1">
      <alignment horizontal="left" vertical="top"/>
    </xf>
    <xf numFmtId="0" fontId="33" fillId="0" borderId="5">
      <alignment horizontal="left" vertical="top"/>
    </xf>
    <xf numFmtId="0" fontId="35" fillId="0" borderId="1">
      <alignment horizontal="left" vertical="center"/>
    </xf>
    <xf numFmtId="0" fontId="28" fillId="0" borderId="1">
      <alignment horizontal="left" vertical="center"/>
    </xf>
    <xf numFmtId="0" fontId="28" fillId="0" borderId="1">
      <alignment horizontal="center"/>
    </xf>
    <xf numFmtId="0" fontId="31" fillId="0" borderId="1">
      <alignment vertical="top"/>
    </xf>
    <xf numFmtId="0" fontId="31" fillId="0" borderId="4">
      <alignment horizontal="left" vertical="center"/>
    </xf>
    <xf numFmtId="0" fontId="33" fillId="0" borderId="2">
      <alignment horizontal="center" vertical="center" wrapText="1"/>
    </xf>
    <xf numFmtId="0" fontId="33" fillId="2" borderId="2">
      <alignment horizontal="center" vertical="center" wrapText="1"/>
    </xf>
    <xf numFmtId="164" fontId="39" fillId="3" borderId="2">
      <alignment horizontal="left" vertical="center" wrapText="1"/>
    </xf>
    <xf numFmtId="164" fontId="33" fillId="5" borderId="2">
      <alignment horizontal="left" vertical="center" wrapText="1"/>
    </xf>
    <xf numFmtId="164" fontId="33" fillId="6" borderId="2">
      <alignment horizontal="left" vertical="center" wrapText="1"/>
    </xf>
    <xf numFmtId="164" fontId="33" fillId="0" borderId="2">
      <alignment horizontal="left" vertical="center" wrapText="1"/>
    </xf>
    <xf numFmtId="164" fontId="40" fillId="0" borderId="2">
      <alignment horizontal="left" vertical="center" wrapText="1"/>
    </xf>
    <xf numFmtId="164" fontId="33" fillId="2" borderId="2">
      <alignment horizontal="left" vertical="center" wrapText="1"/>
    </xf>
    <xf numFmtId="164" fontId="33" fillId="7" borderId="2">
      <alignment horizontal="left" vertical="center" wrapText="1"/>
    </xf>
    <xf numFmtId="164" fontId="33" fillId="3" borderId="2">
      <alignment horizontal="left" vertical="center" wrapText="1"/>
    </xf>
    <xf numFmtId="0" fontId="35" fillId="0" borderId="3">
      <alignment vertical="center"/>
    </xf>
    <xf numFmtId="0" fontId="41" fillId="0" borderId="4">
      <alignment horizontal="left" vertical="top"/>
    </xf>
    <xf numFmtId="0" fontId="31" fillId="0" borderId="2">
      <alignment horizontal="left" vertical="top" wrapText="1"/>
    </xf>
    <xf numFmtId="0" fontId="35" fillId="0" borderId="3">
      <alignment horizontal="left" vertical="center"/>
    </xf>
    <xf numFmtId="0" fontId="28" fillId="0" borderId="1">
      <alignment horizontal="left"/>
    </xf>
    <xf numFmtId="0" fontId="31" fillId="0" borderId="1">
      <alignment horizontal="center" vertical="top" wrapText="1"/>
    </xf>
    <xf numFmtId="0" fontId="31" fillId="0" borderId="4">
      <alignment horizontal="center" vertical="center" wrapText="1"/>
    </xf>
    <xf numFmtId="0" fontId="33" fillId="0" borderId="2">
      <alignment horizontal="center" vertical="center" wrapText="1"/>
    </xf>
    <xf numFmtId="164" fontId="33" fillId="3" borderId="2">
      <alignment horizontal="center" vertical="center" wrapText="1"/>
    </xf>
    <xf numFmtId="164" fontId="33" fillId="5" borderId="2">
      <alignment horizontal="center" vertical="center" wrapText="1"/>
    </xf>
    <xf numFmtId="164" fontId="33" fillId="6" borderId="2">
      <alignment horizontal="center" vertical="center" wrapText="1"/>
    </xf>
    <xf numFmtId="164" fontId="33" fillId="0" borderId="2">
      <alignment horizontal="center" vertical="center" wrapText="1"/>
    </xf>
    <xf numFmtId="164" fontId="39" fillId="5" borderId="2">
      <alignment horizontal="center" vertical="center" wrapText="1"/>
    </xf>
    <xf numFmtId="164" fontId="39" fillId="6" borderId="2">
      <alignment horizontal="center" vertical="center" wrapText="1"/>
    </xf>
    <xf numFmtId="164" fontId="33" fillId="2" borderId="2">
      <alignment horizontal="center" vertical="center" wrapText="1"/>
    </xf>
    <xf numFmtId="164" fontId="40" fillId="2" borderId="2">
      <alignment horizontal="center" vertical="center" wrapText="1"/>
    </xf>
    <xf numFmtId="164" fontId="33" fillId="7" borderId="2">
      <alignment horizontal="center" vertical="center" wrapText="1"/>
    </xf>
    <xf numFmtId="164" fontId="39" fillId="3" borderId="2">
      <alignment horizontal="center" vertical="center" wrapText="1"/>
    </xf>
    <xf numFmtId="164" fontId="40" fillId="0" borderId="2">
      <alignment horizontal="center" vertical="center" wrapText="1"/>
    </xf>
    <xf numFmtId="0" fontId="33" fillId="0" borderId="4">
      <alignment horizontal="center" vertical="top" wrapText="1"/>
    </xf>
    <xf numFmtId="0" fontId="38" fillId="0" borderId="1">
      <alignment horizontal="center" wrapText="1"/>
    </xf>
    <xf numFmtId="0" fontId="33" fillId="0" borderId="2">
      <alignment horizontal="center" vertical="top"/>
    </xf>
    <xf numFmtId="164" fontId="33" fillId="4" borderId="2">
      <alignment horizontal="center" vertical="center"/>
    </xf>
    <xf numFmtId="0" fontId="33" fillId="0" borderId="4">
      <alignment horizontal="left" vertical="top"/>
    </xf>
    <xf numFmtId="0" fontId="35" fillId="0" borderId="4">
      <alignment horizontal="left" vertical="center"/>
    </xf>
    <xf numFmtId="0" fontId="28" fillId="0" borderId="3">
      <alignment horizontal="center"/>
    </xf>
    <xf numFmtId="164" fontId="33" fillId="2" borderId="2">
      <alignment horizontal="center" vertical="center"/>
    </xf>
    <xf numFmtId="0" fontId="38" fillId="0" borderId="1">
      <alignment horizontal="left" wrapText="1"/>
    </xf>
    <xf numFmtId="0" fontId="42" fillId="0" borderId="4">
      <alignment horizontal="left" vertical="center"/>
    </xf>
    <xf numFmtId="0" fontId="43" fillId="0" borderId="4">
      <alignment horizontal="center"/>
    </xf>
    <xf numFmtId="0" fontId="28" fillId="0" borderId="4">
      <alignment horizontal="center"/>
    </xf>
    <xf numFmtId="0" fontId="44" fillId="0" borderId="1">
      <alignment horizontal="left"/>
    </xf>
    <xf numFmtId="0" fontId="33" fillId="2" borderId="2">
      <alignment horizontal="center" vertical="center" wrapText="1"/>
    </xf>
    <xf numFmtId="0" fontId="33" fillId="2" borderId="2">
      <alignment horizontal="center" vertical="center" wrapText="1"/>
    </xf>
    <xf numFmtId="164" fontId="33" fillId="0" borderId="3">
      <alignment horizontal="center" vertical="center" wrapText="1"/>
    </xf>
    <xf numFmtId="164" fontId="31" fillId="0" borderId="4">
      <alignment horizontal="left" vertical="center"/>
    </xf>
    <xf numFmtId="3" fontId="33" fillId="6" borderId="2">
      <alignment horizontal="center" vertical="center" wrapText="1"/>
    </xf>
    <xf numFmtId="0" fontId="33" fillId="0" borderId="3">
      <alignment horizontal="left" vertical="center"/>
    </xf>
    <xf numFmtId="0" fontId="33" fillId="2" borderId="2">
      <alignment horizontal="center" vertical="center" wrapText="1"/>
    </xf>
    <xf numFmtId="3" fontId="33" fillId="3" borderId="2">
      <alignment horizontal="center" vertical="center" wrapText="1"/>
    </xf>
    <xf numFmtId="0" fontId="31" fillId="0" borderId="4">
      <alignment horizontal="right" vertical="center"/>
    </xf>
    <xf numFmtId="0" fontId="28" fillId="2" borderId="1">
      <alignment horizontal="left"/>
    </xf>
    <xf numFmtId="0" fontId="28" fillId="2" borderId="1">
      <alignment horizontal="center"/>
    </xf>
    <xf numFmtId="0" fontId="26" fillId="0" borderId="1"/>
    <xf numFmtId="0" fontId="26" fillId="0" borderId="1"/>
    <xf numFmtId="0" fontId="45" fillId="0" borderId="1"/>
    <xf numFmtId="0" fontId="45" fillId="0" borderId="1"/>
    <xf numFmtId="0" fontId="26" fillId="0" borderId="1"/>
    <xf numFmtId="49" fontId="35" fillId="9" borderId="6"/>
    <xf numFmtId="49" fontId="35" fillId="9" borderId="3"/>
    <xf numFmtId="49" fontId="35" fillId="9" borderId="1"/>
    <xf numFmtId="164" fontId="63" fillId="15" borderId="2">
      <alignment horizontal="right" vertical="top" shrinkToFit="1"/>
    </xf>
    <xf numFmtId="164" fontId="63" fillId="14" borderId="2">
      <alignment horizontal="right" vertical="top" shrinkToFit="1"/>
    </xf>
    <xf numFmtId="164" fontId="63" fillId="16" borderId="2">
      <alignment horizontal="right" vertical="top" shrinkToFit="1"/>
    </xf>
  </cellStyleXfs>
  <cellXfs count="131">
    <xf numFmtId="0" fontId="0" fillId="0" borderId="0" xfId="0"/>
    <xf numFmtId="0" fontId="23" fillId="10" borderId="2" xfId="37" applyNumberFormat="1" applyFont="1" applyFill="1" applyAlignment="1" applyProtection="1">
      <alignment horizontal="left" vertical="top" wrapText="1"/>
    </xf>
    <xf numFmtId="0" fontId="13" fillId="0" borderId="2" xfId="37" applyNumberFormat="1" applyFont="1" applyFill="1" applyAlignment="1" applyProtection="1">
      <alignment horizontal="left" vertical="top" wrapText="1"/>
    </xf>
    <xf numFmtId="0" fontId="48" fillId="0" borderId="1" xfId="67" applyNumberFormat="1" applyFont="1" applyProtection="1">
      <alignment horizontal="left" vertical="center"/>
    </xf>
    <xf numFmtId="0" fontId="49" fillId="0" borderId="0" xfId="0" applyFont="1" applyProtection="1">
      <protection locked="0"/>
    </xf>
    <xf numFmtId="0" fontId="50" fillId="0" borderId="0" xfId="0" applyFont="1" applyProtection="1">
      <protection locked="0"/>
    </xf>
    <xf numFmtId="0" fontId="23" fillId="11" borderId="2" xfId="54" applyNumberFormat="1" applyFont="1" applyFill="1" applyAlignment="1" applyProtection="1">
      <alignment horizontal="left" vertical="top" wrapText="1"/>
    </xf>
    <xf numFmtId="164" fontId="51" fillId="11" borderId="2" xfId="26" applyNumberFormat="1" applyFont="1" applyFill="1" applyAlignment="1" applyProtection="1">
      <alignment horizontal="left" vertical="center" wrapText="1"/>
    </xf>
    <xf numFmtId="165" fontId="51" fillId="12" borderId="2" xfId="42" applyNumberFormat="1" applyFont="1" applyFill="1" applyAlignment="1" applyProtection="1">
      <alignment horizontal="center" vertical="center" wrapText="1"/>
    </xf>
    <xf numFmtId="164" fontId="51" fillId="11" borderId="9" xfId="26" applyNumberFormat="1" applyFont="1" applyFill="1" applyBorder="1" applyAlignment="1" applyProtection="1">
      <alignment horizontal="left" vertical="center" wrapText="1"/>
    </xf>
    <xf numFmtId="165" fontId="51" fillId="10" borderId="11" xfId="35" applyNumberFormat="1" applyFont="1" applyFill="1" applyBorder="1" applyAlignment="1" applyProtection="1">
      <alignment horizontal="center" vertical="center" wrapText="1"/>
    </xf>
    <xf numFmtId="164" fontId="51" fillId="10" borderId="2" xfId="38" applyNumberFormat="1" applyFont="1" applyFill="1" applyAlignment="1" applyProtection="1">
      <alignment horizontal="left" vertical="center" wrapText="1"/>
    </xf>
    <xf numFmtId="165" fontId="51" fillId="10" borderId="2" xfId="39" applyNumberFormat="1" applyFont="1" applyFill="1" applyAlignment="1" applyProtection="1">
      <alignment horizontal="center" vertical="center" wrapText="1"/>
    </xf>
    <xf numFmtId="164" fontId="51" fillId="10" borderId="2" xfId="38" applyNumberFormat="1" applyFont="1" applyFill="1" applyAlignment="1" applyProtection="1">
      <alignment horizontal="left" vertical="top" wrapText="1"/>
    </xf>
    <xf numFmtId="165" fontId="51" fillId="10" borderId="2" xfId="39" applyNumberFormat="1" applyFont="1" applyFill="1" applyAlignment="1" applyProtection="1">
      <alignment horizontal="center" vertical="top" wrapText="1"/>
    </xf>
    <xf numFmtId="165" fontId="51" fillId="11" borderId="8" xfId="53" applyNumberFormat="1" applyFont="1" applyFill="1" applyBorder="1" applyAlignment="1" applyProtection="1">
      <alignment horizontal="center" vertical="center" wrapText="1"/>
    </xf>
    <xf numFmtId="165" fontId="51" fillId="11" borderId="2" xfId="53" applyNumberFormat="1" applyFont="1" applyFill="1" applyAlignment="1" applyProtection="1">
      <alignment horizontal="center" vertical="center" wrapText="1"/>
    </xf>
    <xf numFmtId="164" fontId="48" fillId="0" borderId="2" xfId="38" applyNumberFormat="1" applyFont="1" applyFill="1" applyAlignment="1" applyProtection="1">
      <alignment horizontal="left" vertical="center" wrapText="1"/>
    </xf>
    <xf numFmtId="165" fontId="48" fillId="0" borderId="2" xfId="39" applyNumberFormat="1" applyFont="1" applyFill="1" applyAlignment="1" applyProtection="1">
      <alignment horizontal="center" vertical="center" wrapText="1"/>
    </xf>
    <xf numFmtId="164" fontId="48" fillId="0" borderId="2" xfId="31" applyNumberFormat="1" applyFont="1" applyFill="1" applyAlignment="1" applyProtection="1">
      <alignment horizontal="left" vertical="center" wrapText="1"/>
    </xf>
    <xf numFmtId="165" fontId="48" fillId="0" borderId="2" xfId="32" applyNumberFormat="1" applyFont="1" applyFill="1" applyAlignment="1" applyProtection="1">
      <alignment horizontal="center" vertical="center" wrapText="1"/>
    </xf>
    <xf numFmtId="164" fontId="51" fillId="11" borderId="2" xfId="55" applyNumberFormat="1" applyFont="1" applyFill="1" applyAlignment="1" applyProtection="1">
      <alignment horizontal="left" vertical="center" wrapText="1"/>
    </xf>
    <xf numFmtId="164" fontId="52" fillId="0" borderId="2" xfId="38" applyNumberFormat="1" applyFont="1" applyFill="1" applyAlignment="1" applyProtection="1">
      <alignment horizontal="left" vertical="center" wrapText="1"/>
    </xf>
    <xf numFmtId="164" fontId="52" fillId="0" borderId="2" xfId="41" applyNumberFormat="1" applyFont="1" applyFill="1" applyAlignment="1" applyProtection="1">
      <alignment horizontal="left" vertical="center" wrapText="1"/>
    </xf>
    <xf numFmtId="0" fontId="48" fillId="0" borderId="1" xfId="70" applyNumberFormat="1" applyFont="1" applyProtection="1">
      <alignment horizontal="left"/>
    </xf>
    <xf numFmtId="0" fontId="48" fillId="0" borderId="1" xfId="74" applyNumberFormat="1" applyFont="1" applyProtection="1">
      <alignment horizontal="center"/>
    </xf>
    <xf numFmtId="0" fontId="48" fillId="0" borderId="1" xfId="2" applyNumberFormat="1" applyFont="1" applyProtection="1">
      <alignment vertical="top"/>
    </xf>
    <xf numFmtId="0" fontId="49" fillId="0" borderId="0" xfId="0" applyFont="1" applyAlignment="1" applyProtection="1">
      <alignment vertical="center" wrapText="1"/>
      <protection locked="0"/>
    </xf>
    <xf numFmtId="0" fontId="54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0" fontId="54" fillId="0" borderId="0" xfId="0" applyFont="1" applyAlignment="1" applyProtection="1">
      <alignment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23" fillId="11" borderId="2" xfId="25" applyNumberFormat="1" applyFont="1" applyFill="1" applyAlignment="1" applyProtection="1">
      <alignment horizontal="left" vertical="top" wrapText="1"/>
    </xf>
    <xf numFmtId="0" fontId="23" fillId="11" borderId="9" xfId="25" applyNumberFormat="1" applyFont="1" applyFill="1" applyBorder="1" applyAlignment="1" applyProtection="1">
      <alignment horizontal="left" vertical="top" wrapText="1"/>
    </xf>
    <xf numFmtId="0" fontId="13" fillId="0" borderId="2" xfId="30" applyNumberFormat="1" applyFont="1" applyFill="1" applyAlignment="1" applyProtection="1">
      <alignment horizontal="left" vertical="top" wrapText="1"/>
    </xf>
    <xf numFmtId="0" fontId="13" fillId="0" borderId="1" xfId="69" applyNumberFormat="1" applyFont="1" applyAlignment="1" applyProtection="1">
      <alignment horizontal="left" vertical="top"/>
    </xf>
    <xf numFmtId="0" fontId="13" fillId="0" borderId="1" xfId="74" applyNumberFormat="1" applyFont="1" applyAlignment="1" applyProtection="1">
      <alignment horizontal="center" vertical="top"/>
    </xf>
    <xf numFmtId="49" fontId="13" fillId="0" borderId="1" xfId="1" applyNumberFormat="1" applyFont="1" applyAlignment="1" applyProtection="1">
      <alignment vertical="top"/>
    </xf>
    <xf numFmtId="0" fontId="55" fillId="0" borderId="0" xfId="0" applyFont="1" applyAlignment="1" applyProtection="1">
      <alignment vertical="top"/>
      <protection locked="0"/>
    </xf>
    <xf numFmtId="166" fontId="13" fillId="2" borderId="8" xfId="24" applyNumberFormat="1" applyFont="1" applyBorder="1" applyAlignment="1" applyProtection="1">
      <alignment horizontal="center" vertical="center" wrapText="1"/>
    </xf>
    <xf numFmtId="0" fontId="17" fillId="0" borderId="2" xfId="37" applyNumberFormat="1" applyFont="1" applyFill="1" applyAlignment="1" applyProtection="1">
      <alignment horizontal="left" vertical="top" wrapText="1"/>
    </xf>
    <xf numFmtId="165" fontId="52" fillId="0" borderId="2" xfId="39" applyNumberFormat="1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vertical="center" wrapText="1"/>
      <protection locked="0"/>
    </xf>
    <xf numFmtId="166" fontId="13" fillId="2" borderId="8" xfId="23" applyNumberFormat="1" applyFont="1" applyBorder="1" applyAlignment="1" applyProtection="1">
      <alignment horizontal="center" vertical="center" wrapText="1"/>
    </xf>
    <xf numFmtId="166" fontId="55" fillId="0" borderId="0" xfId="0" applyNumberFormat="1" applyFont="1" applyAlignment="1" applyProtection="1">
      <alignment horizontal="center" vertical="center" wrapText="1"/>
      <protection locked="0"/>
    </xf>
    <xf numFmtId="165" fontId="48" fillId="0" borderId="2" xfId="27" applyNumberFormat="1" applyFont="1" applyFill="1" applyAlignment="1" applyProtection="1">
      <alignment horizontal="center" vertical="center" wrapText="1"/>
    </xf>
    <xf numFmtId="165" fontId="51" fillId="12" borderId="2" xfId="43" applyNumberFormat="1" applyFont="1" applyFill="1" applyAlignment="1" applyProtection="1">
      <alignment horizontal="center" vertical="center" wrapText="1"/>
    </xf>
    <xf numFmtId="164" fontId="48" fillId="0" borderId="7" xfId="38" applyNumberFormat="1" applyFont="1" applyFill="1" applyBorder="1" applyAlignment="1" applyProtection="1">
      <alignment horizontal="left" vertical="center" wrapText="1"/>
    </xf>
    <xf numFmtId="165" fontId="48" fillId="0" borderId="7" xfId="39" applyNumberFormat="1" applyFont="1" applyFill="1" applyBorder="1" applyAlignment="1" applyProtection="1">
      <alignment horizontal="center" vertical="center" wrapText="1"/>
    </xf>
    <xf numFmtId="164" fontId="51" fillId="10" borderId="12" xfId="34" applyNumberFormat="1" applyFont="1" applyFill="1" applyBorder="1" applyAlignment="1" applyProtection="1">
      <alignment horizontal="left" vertical="center" wrapText="1"/>
    </xf>
    <xf numFmtId="165" fontId="51" fillId="12" borderId="2" xfId="35" applyNumberFormat="1" applyFont="1" applyFill="1" applyAlignment="1" applyProtection="1">
      <alignment horizontal="center" vertical="center" wrapText="1"/>
    </xf>
    <xf numFmtId="165" fontId="51" fillId="11" borderId="2" xfId="27" applyNumberFormat="1" applyFont="1" applyFill="1" applyAlignment="1" applyProtection="1">
      <alignment horizontal="center" vertical="center" wrapText="1"/>
    </xf>
    <xf numFmtId="165" fontId="51" fillId="12" borderId="2" xfId="32" applyNumberFormat="1" applyFont="1" applyFill="1" applyAlignment="1" applyProtection="1">
      <alignment horizontal="center" vertical="center" wrapText="1"/>
    </xf>
    <xf numFmtId="165" fontId="51" fillId="10" borderId="2" xfId="27" applyNumberFormat="1" applyFont="1" applyFill="1" applyAlignment="1" applyProtection="1">
      <alignment horizontal="center" vertical="center" wrapText="1"/>
    </xf>
    <xf numFmtId="165" fontId="51" fillId="0" borderId="2" xfId="39" applyNumberFormat="1" applyFont="1" applyFill="1" applyAlignment="1" applyProtection="1">
      <alignment horizontal="center" vertical="center" wrapText="1"/>
    </xf>
    <xf numFmtId="165" fontId="48" fillId="0" borderId="8" xfId="39" applyNumberFormat="1" applyFont="1" applyFill="1" applyBorder="1" applyAlignment="1" applyProtection="1">
      <alignment horizontal="center" vertical="center" wrapText="1"/>
    </xf>
    <xf numFmtId="0" fontId="54" fillId="10" borderId="2" xfId="0" applyFont="1" applyFill="1" applyBorder="1" applyAlignment="1" applyProtection="1">
      <alignment vertical="center" wrapText="1"/>
      <protection locked="0"/>
    </xf>
    <xf numFmtId="165" fontId="51" fillId="10" borderId="8" xfId="39" applyNumberFormat="1" applyFont="1" applyFill="1" applyBorder="1" applyAlignment="1" applyProtection="1">
      <alignment horizontal="center" vertical="center" wrapText="1"/>
    </xf>
    <xf numFmtId="165" fontId="51" fillId="11" borderId="9" xfId="25" applyNumberFormat="1" applyFont="1" applyFill="1" applyBorder="1" applyAlignment="1" applyProtection="1">
      <alignment horizontal="center" vertical="center"/>
    </xf>
    <xf numFmtId="0" fontId="23" fillId="12" borderId="2" xfId="30" applyNumberFormat="1" applyFont="1" applyFill="1" applyAlignment="1" applyProtection="1">
      <alignment horizontal="left" vertical="top" wrapText="1"/>
    </xf>
    <xf numFmtId="164" fontId="51" fillId="12" borderId="2" xfId="31" applyNumberFormat="1" applyFont="1" applyFill="1" applyAlignment="1" applyProtection="1">
      <alignment horizontal="left" vertical="center" wrapText="1"/>
    </xf>
    <xf numFmtId="0" fontId="23" fillId="12" borderId="2" xfId="33" applyNumberFormat="1" applyFont="1" applyFill="1" applyAlignment="1" applyProtection="1">
      <alignment horizontal="left" vertical="top" wrapText="1"/>
    </xf>
    <xf numFmtId="164" fontId="51" fillId="12" borderId="2" xfId="34" applyNumberFormat="1" applyFont="1" applyFill="1" applyAlignment="1" applyProtection="1">
      <alignment horizontal="left" vertical="center" wrapText="1"/>
    </xf>
    <xf numFmtId="0" fontId="17" fillId="0" borderId="2" xfId="30" applyNumberFormat="1" applyFont="1" applyFill="1" applyAlignment="1" applyProtection="1">
      <alignment horizontal="left" vertical="top" wrapText="1"/>
    </xf>
    <xf numFmtId="165" fontId="52" fillId="0" borderId="2" xfId="32" applyNumberFormat="1" applyFont="1" applyFill="1" applyAlignment="1" applyProtection="1">
      <alignment horizontal="center" vertical="center" wrapText="1"/>
    </xf>
    <xf numFmtId="164" fontId="52" fillId="0" borderId="2" xfId="31" applyNumberFormat="1" applyFont="1" applyFill="1" applyAlignment="1" applyProtection="1">
      <alignment horizontal="left" vertical="center" wrapText="1" indent="5"/>
    </xf>
    <xf numFmtId="0" fontId="49" fillId="13" borderId="0" xfId="0" applyFont="1" applyFill="1" applyAlignment="1" applyProtection="1">
      <alignment vertical="center" wrapText="1"/>
      <protection locked="0"/>
    </xf>
    <xf numFmtId="165" fontId="1" fillId="13" borderId="2" xfId="27" applyNumberFormat="1" applyFont="1" applyFill="1" applyAlignment="1" applyProtection="1">
      <alignment horizontal="center" vertical="center" wrapText="1"/>
    </xf>
    <xf numFmtId="0" fontId="2" fillId="13" borderId="9" xfId="33" applyNumberFormat="1" applyFont="1" applyFill="1" applyBorder="1" applyAlignment="1" applyProtection="1">
      <alignment horizontal="left" vertical="top" wrapText="1"/>
    </xf>
    <xf numFmtId="165" fontId="2" fillId="13" borderId="9" xfId="35" applyNumberFormat="1" applyFont="1" applyFill="1" applyBorder="1" applyAlignment="1" applyProtection="1">
      <alignment horizontal="center" vertical="center" wrapText="1"/>
    </xf>
    <xf numFmtId="0" fontId="58" fillId="13" borderId="0" xfId="0" applyFont="1" applyFill="1" applyAlignment="1" applyProtection="1">
      <alignment vertical="center" wrapText="1"/>
      <protection locked="0"/>
    </xf>
    <xf numFmtId="0" fontId="1" fillId="13" borderId="2" xfId="37" applyNumberFormat="1" applyFont="1" applyFill="1" applyAlignment="1" applyProtection="1">
      <alignment horizontal="left" vertical="top" wrapText="1"/>
    </xf>
    <xf numFmtId="165" fontId="1" fillId="13" borderId="8" xfId="39" applyNumberFormat="1" applyFont="1" applyFill="1" applyBorder="1" applyAlignment="1" applyProtection="1">
      <alignment horizontal="center" vertical="center" wrapText="1"/>
    </xf>
    <xf numFmtId="165" fontId="51" fillId="13" borderId="2" xfId="39" applyNumberFormat="1" applyFont="1" applyFill="1" applyAlignment="1" applyProtection="1">
      <alignment horizontal="center" vertical="center" wrapText="1"/>
    </xf>
    <xf numFmtId="165" fontId="51" fillId="13" borderId="2" xfId="27" applyNumberFormat="1" applyFont="1" applyFill="1" applyAlignment="1" applyProtection="1">
      <alignment horizontal="center" vertical="center" wrapText="1"/>
    </xf>
    <xf numFmtId="3" fontId="59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1" fillId="13" borderId="13" xfId="37" applyNumberFormat="1" applyFont="1" applyFill="1" applyBorder="1" applyAlignment="1" applyProtection="1">
      <alignment horizontal="left" vertical="top" wrapText="1"/>
    </xf>
    <xf numFmtId="165" fontId="1" fillId="13" borderId="15" xfId="39" applyNumberFormat="1" applyFont="1" applyFill="1" applyBorder="1" applyAlignment="1" applyProtection="1">
      <alignment horizontal="center" vertical="center" wrapText="1"/>
    </xf>
    <xf numFmtId="164" fontId="51" fillId="10" borderId="8" xfId="38" applyNumberFormat="1" applyFont="1" applyFill="1" applyBorder="1" applyAlignment="1" applyProtection="1">
      <alignment horizontal="left" vertical="center" wrapText="1"/>
    </xf>
    <xf numFmtId="165" fontId="51" fillId="13" borderId="2" xfId="39" applyNumberFormat="1" applyFont="1" applyFill="1" applyAlignment="1" applyProtection="1">
      <alignment horizontal="center" vertical="top" wrapText="1"/>
    </xf>
    <xf numFmtId="3" fontId="60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13" fillId="13" borderId="2" xfId="37" applyNumberFormat="1" applyFont="1" applyFill="1" applyAlignment="1" applyProtection="1">
      <alignment horizontal="left" vertical="top" wrapText="1"/>
    </xf>
    <xf numFmtId="165" fontId="51" fillId="0" borderId="2" xfId="32" applyNumberFormat="1" applyFont="1" applyFill="1" applyAlignment="1" applyProtection="1">
      <alignment horizontal="center" vertical="center" wrapText="1"/>
    </xf>
    <xf numFmtId="165" fontId="51" fillId="0" borderId="2" xfId="27" applyNumberFormat="1" applyFont="1" applyFill="1" applyAlignment="1" applyProtection="1">
      <alignment horizontal="center" vertical="center" wrapText="1"/>
    </xf>
    <xf numFmtId="3" fontId="61" fillId="13" borderId="9" xfId="0" applyNumberFormat="1" applyFont="1" applyFill="1" applyBorder="1" applyAlignment="1" applyProtection="1">
      <alignment horizontal="left" vertical="center" wrapText="1"/>
      <protection locked="0"/>
    </xf>
    <xf numFmtId="0" fontId="62" fillId="13" borderId="0" xfId="0" applyFont="1" applyFill="1" applyAlignment="1" applyProtection="1">
      <alignment vertical="center" wrapText="1"/>
      <protection locked="0"/>
    </xf>
    <xf numFmtId="0" fontId="23" fillId="10" borderId="9" xfId="33" applyNumberFormat="1" applyFont="1" applyFill="1" applyBorder="1" applyAlignment="1" applyProtection="1">
      <alignment horizontal="left" vertical="top" wrapText="1"/>
    </xf>
    <xf numFmtId="0" fontId="17" fillId="0" borderId="9" xfId="25" applyNumberFormat="1" applyFont="1" applyFill="1" applyBorder="1" applyAlignment="1" applyProtection="1">
      <alignment horizontal="left" vertical="top" wrapText="1"/>
    </xf>
    <xf numFmtId="165" fontId="52" fillId="0" borderId="11" xfId="25" applyNumberFormat="1" applyFont="1" applyFill="1" applyBorder="1" applyAlignment="1" applyProtection="1">
      <alignment horizontal="center" vertical="center"/>
    </xf>
    <xf numFmtId="165" fontId="52" fillId="0" borderId="9" xfId="25" applyNumberFormat="1" applyFont="1" applyFill="1" applyBorder="1" applyAlignment="1" applyProtection="1">
      <alignment horizontal="center" vertical="center"/>
    </xf>
    <xf numFmtId="165" fontId="51" fillId="0" borderId="9" xfId="25" applyNumberFormat="1" applyFont="1" applyFill="1" applyBorder="1" applyAlignment="1" applyProtection="1">
      <alignment horizontal="center" vertical="center"/>
    </xf>
    <xf numFmtId="165" fontId="52" fillId="0" borderId="2" xfId="27" applyNumberFormat="1" applyFont="1" applyFill="1" applyAlignment="1" applyProtection="1">
      <alignment horizontal="center" vertical="center" wrapText="1"/>
    </xf>
    <xf numFmtId="0" fontId="1" fillId="0" borderId="13" xfId="37" applyNumberFormat="1" applyFont="1" applyFill="1" applyBorder="1" applyAlignment="1" applyProtection="1">
      <alignment horizontal="left" vertical="top" wrapText="1"/>
    </xf>
    <xf numFmtId="3" fontId="59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2" fillId="0" borderId="0" xfId="0" applyFont="1" applyFill="1" applyAlignment="1" applyProtection="1">
      <alignment vertical="center" wrapText="1"/>
      <protection locked="0"/>
    </xf>
    <xf numFmtId="166" fontId="48" fillId="2" borderId="8" xfId="23" applyNumberFormat="1" applyFont="1" applyBorder="1" applyAlignment="1" applyProtection="1">
      <alignment horizontal="center" vertical="center" wrapText="1"/>
    </xf>
    <xf numFmtId="166" fontId="48" fillId="2" borderId="8" xfId="24" applyNumberFormat="1" applyFont="1" applyBorder="1" applyAlignment="1" applyProtection="1">
      <alignment horizontal="center" vertical="center" wrapText="1"/>
    </xf>
    <xf numFmtId="165" fontId="48" fillId="13" borderId="9" xfId="35" applyNumberFormat="1" applyFont="1" applyFill="1" applyBorder="1" applyAlignment="1" applyProtection="1">
      <alignment horizontal="center" vertical="center" wrapText="1"/>
    </xf>
    <xf numFmtId="165" fontId="51" fillId="10" borderId="2" xfId="290" applyNumberFormat="1" applyFont="1" applyFill="1" applyAlignment="1" applyProtection="1">
      <alignment horizontal="center" vertical="top" shrinkToFit="1"/>
    </xf>
    <xf numFmtId="49" fontId="56" fillId="0" borderId="1" xfId="8" applyFont="1" applyBorder="1" applyAlignment="1" applyProtection="1">
      <alignment horizontal="center" vertical="center" wrapText="1"/>
      <protection locked="0"/>
    </xf>
    <xf numFmtId="49" fontId="57" fillId="0" borderId="1" xfId="8" applyFont="1" applyBorder="1" applyAlignment="1" applyProtection="1">
      <alignment horizontal="center" wrapText="1"/>
      <protection locked="0"/>
    </xf>
    <xf numFmtId="49" fontId="13" fillId="0" borderId="11" xfId="16" applyNumberFormat="1" applyFont="1" applyBorder="1" applyAlignment="1" applyProtection="1">
      <alignment horizontal="center" vertical="center" wrapText="1"/>
    </xf>
    <xf numFmtId="49" fontId="13" fillId="0" borderId="12" xfId="16" applyNumberFormat="1" applyFont="1" applyBorder="1" applyAlignment="1" applyProtection="1">
      <alignment horizontal="center" vertical="center" wrapText="1"/>
    </xf>
    <xf numFmtId="49" fontId="13" fillId="0" borderId="10" xfId="16" applyNumberFormat="1" applyFont="1" applyBorder="1" applyAlignment="1" applyProtection="1">
      <alignment horizontal="center" vertical="center" wrapText="1"/>
    </xf>
    <xf numFmtId="49" fontId="13" fillId="0" borderId="14" xfId="11" applyNumberFormat="1" applyFont="1" applyBorder="1" applyAlignment="1" applyProtection="1">
      <alignment horizontal="right" vertical="top"/>
    </xf>
    <xf numFmtId="0" fontId="4" fillId="0" borderId="9" xfId="17" applyNumberFormat="1" applyFont="1" applyBorder="1" applyAlignment="1" applyProtection="1">
      <alignment horizontal="center" vertical="center" wrapText="1"/>
    </xf>
    <xf numFmtId="0" fontId="4" fillId="0" borderId="11" xfId="17" applyNumberFormat="1" applyFont="1" applyBorder="1" applyAlignment="1" applyProtection="1">
      <alignment horizontal="center" vertical="center" wrapText="1"/>
    </xf>
    <xf numFmtId="0" fontId="4" fillId="0" borderId="12" xfId="17" applyNumberFormat="1" applyFont="1" applyBorder="1" applyAlignment="1" applyProtection="1">
      <alignment horizontal="center" vertical="center" wrapText="1"/>
    </xf>
    <xf numFmtId="0" fontId="4" fillId="0" borderId="10" xfId="17" applyNumberFormat="1" applyFont="1" applyBorder="1" applyAlignment="1" applyProtection="1">
      <alignment horizontal="center" vertical="center" wrapText="1"/>
    </xf>
    <xf numFmtId="0" fontId="4" fillId="0" borderId="11" xfId="21" applyNumberFormat="1" applyFont="1" applyBorder="1" applyAlignment="1" applyProtection="1">
      <alignment horizontal="center" vertical="center" wrapText="1"/>
    </xf>
    <xf numFmtId="0" fontId="4" fillId="0" borderId="12" xfId="21" applyNumberFormat="1" applyFont="1" applyBorder="1" applyAlignment="1" applyProtection="1">
      <alignment horizontal="center" vertical="center" wrapText="1"/>
    </xf>
    <xf numFmtId="0" fontId="4" fillId="0" borderId="10" xfId="21" applyNumberFormat="1" applyFont="1" applyBorder="1" applyAlignment="1" applyProtection="1">
      <alignment horizontal="center" vertical="center" wrapText="1"/>
    </xf>
    <xf numFmtId="0" fontId="48" fillId="0" borderId="11" xfId="21" applyNumberFormat="1" applyFont="1" applyBorder="1" applyAlignment="1" applyProtection="1">
      <alignment horizontal="center" vertical="center" wrapText="1"/>
    </xf>
    <xf numFmtId="0" fontId="48" fillId="0" borderId="12" xfId="21" applyNumberFormat="1" applyFont="1" applyBorder="1" applyAlignment="1" applyProtection="1">
      <alignment horizontal="center" vertical="center" wrapText="1"/>
    </xf>
    <xf numFmtId="0" fontId="48" fillId="0" borderId="10" xfId="21" applyNumberFormat="1" applyFont="1" applyBorder="1" applyAlignment="1" applyProtection="1">
      <alignment horizontal="center" vertical="center" wrapText="1"/>
    </xf>
    <xf numFmtId="0" fontId="48" fillId="0" borderId="11" xfId="17" applyNumberFormat="1" applyFont="1" applyFill="1" applyBorder="1" applyAlignment="1" applyProtection="1">
      <alignment horizontal="center" vertical="center" wrapText="1"/>
    </xf>
    <xf numFmtId="0" fontId="48" fillId="0" borderId="12" xfId="17" applyNumberFormat="1" applyFont="1" applyFill="1" applyBorder="1" applyAlignment="1" applyProtection="1">
      <alignment horizontal="center" vertical="center" wrapText="1"/>
    </xf>
    <xf numFmtId="0" fontId="48" fillId="0" borderId="10" xfId="17" applyNumberFormat="1" applyFont="1" applyFill="1" applyBorder="1" applyAlignment="1" applyProtection="1">
      <alignment horizontal="center" vertical="center" wrapText="1"/>
    </xf>
    <xf numFmtId="166" fontId="48" fillId="0" borderId="8" xfId="23" applyNumberFormat="1" applyFont="1" applyFill="1" applyBorder="1" applyAlignment="1" applyProtection="1">
      <alignment horizontal="center" vertical="center" wrapText="1"/>
    </xf>
    <xf numFmtId="166" fontId="48" fillId="0" borderId="8" xfId="24" applyNumberFormat="1" applyFont="1" applyFill="1" applyBorder="1" applyAlignment="1" applyProtection="1">
      <alignment horizontal="center" vertical="center" wrapText="1"/>
    </xf>
    <xf numFmtId="165" fontId="48" fillId="0" borderId="9" xfId="35" applyNumberFormat="1" applyFont="1" applyFill="1" applyBorder="1" applyAlignment="1" applyProtection="1">
      <alignment horizontal="center" vertical="center" wrapText="1"/>
    </xf>
    <xf numFmtId="165" fontId="48" fillId="0" borderId="15" xfId="39" applyNumberFormat="1" applyFont="1" applyFill="1" applyBorder="1" applyAlignment="1" applyProtection="1">
      <alignment horizontal="center" vertical="center" wrapText="1"/>
    </xf>
    <xf numFmtId="0" fontId="48" fillId="0" borderId="1" xfId="67" applyNumberFormat="1" applyFont="1" applyFill="1" applyAlignment="1" applyProtection="1">
      <alignment horizontal="center" vertical="center"/>
    </xf>
    <xf numFmtId="0" fontId="48" fillId="0" borderId="1" xfId="2" applyNumberFormat="1" applyFont="1" applyFill="1" applyAlignment="1" applyProtection="1">
      <alignment horizontal="center" vertical="top"/>
    </xf>
    <xf numFmtId="0" fontId="49" fillId="0" borderId="0" xfId="0" applyFont="1" applyFill="1" applyAlignment="1" applyProtection="1">
      <alignment horizontal="center"/>
      <protection locked="0"/>
    </xf>
    <xf numFmtId="164" fontId="51" fillId="17" borderId="2" xfId="55" applyNumberFormat="1" applyFont="1" applyFill="1" applyAlignment="1" applyProtection="1">
      <alignment horizontal="left" vertical="center" wrapText="1"/>
    </xf>
    <xf numFmtId="165" fontId="51" fillId="17" borderId="2" xfId="27" applyNumberFormat="1" applyFont="1" applyFill="1" applyAlignment="1" applyProtection="1">
      <alignment horizontal="center" vertical="center" wrapText="1"/>
    </xf>
    <xf numFmtId="165" fontId="51" fillId="10" borderId="2" xfId="292" applyNumberFormat="1" applyFont="1" applyFill="1" applyAlignment="1" applyProtection="1">
      <alignment horizontal="center" vertical="top" shrinkToFit="1"/>
    </xf>
    <xf numFmtId="3" fontId="61" fillId="13" borderId="12" xfId="0" applyNumberFormat="1" applyFont="1" applyFill="1" applyBorder="1" applyAlignment="1" applyProtection="1">
      <alignment horizontal="left" vertical="center" wrapText="1"/>
      <protection locked="0"/>
    </xf>
    <xf numFmtId="167" fontId="49" fillId="0" borderId="16" xfId="0" applyNumberFormat="1" applyFont="1" applyBorder="1" applyAlignment="1">
      <alignment horizontal="center" wrapText="1"/>
    </xf>
    <xf numFmtId="167" fontId="49" fillId="0" borderId="17" xfId="0" applyNumberFormat="1" applyFont="1" applyBorder="1" applyAlignment="1">
      <alignment horizontal="center" vertical="center" wrapText="1"/>
    </xf>
  </cellXfs>
  <cellStyles count="293">
    <cellStyle name="br" xfId="139"/>
    <cellStyle name="br 2" xfId="282"/>
    <cellStyle name="col" xfId="138"/>
    <cellStyle name="col 2" xfId="283"/>
    <cellStyle name="st26" xfId="292"/>
    <cellStyle name="st50" xfId="291"/>
    <cellStyle name="st51" xfId="290"/>
    <cellStyle name="style0" xfId="140"/>
    <cellStyle name="style0 2" xfId="284"/>
    <cellStyle name="td" xfId="141"/>
    <cellStyle name="td 2" xfId="285"/>
    <cellStyle name="tr" xfId="137"/>
    <cellStyle name="tr 2" xfId="286"/>
    <cellStyle name="xl100" xfId="79"/>
    <cellStyle name="xl100 2" xfId="146"/>
    <cellStyle name="xl101" xfId="80"/>
    <cellStyle name="xl101 2" xfId="147"/>
    <cellStyle name="xl102" xfId="81"/>
    <cellStyle name="xl102 2" xfId="148"/>
    <cellStyle name="xl103" xfId="83"/>
    <cellStyle name="xl103 2" xfId="149"/>
    <cellStyle name="xl104" xfId="85"/>
    <cellStyle name="xl104 2" xfId="150"/>
    <cellStyle name="xl105" xfId="91"/>
    <cellStyle name="xl105 2" xfId="151"/>
    <cellStyle name="xl106" xfId="94"/>
    <cellStyle name="xl106 2" xfId="152"/>
    <cellStyle name="xl107" xfId="98"/>
    <cellStyle name="xl107 2" xfId="153"/>
    <cellStyle name="xl108" xfId="101"/>
    <cellStyle name="xl108 2" xfId="154"/>
    <cellStyle name="xl109" xfId="102"/>
    <cellStyle name="xl109 2" xfId="155"/>
    <cellStyle name="xl110" xfId="86"/>
    <cellStyle name="xl110 2" xfId="156"/>
    <cellStyle name="xl111" xfId="88"/>
    <cellStyle name="xl111 2" xfId="157"/>
    <cellStyle name="xl112" xfId="92"/>
    <cellStyle name="xl112 2" xfId="158"/>
    <cellStyle name="xl113" xfId="99"/>
    <cellStyle name="xl113 2" xfId="159"/>
    <cellStyle name="xl114" xfId="100"/>
    <cellStyle name="xl114 2" xfId="160"/>
    <cellStyle name="xl115" xfId="87"/>
    <cellStyle name="xl115 2" xfId="161"/>
    <cellStyle name="xl116" xfId="89"/>
    <cellStyle name="xl116 2" xfId="162"/>
    <cellStyle name="xl117" xfId="90"/>
    <cellStyle name="xl117 2" xfId="163"/>
    <cellStyle name="xl118" xfId="93"/>
    <cellStyle name="xl118 2" xfId="164"/>
    <cellStyle name="xl119" xfId="95"/>
    <cellStyle name="xl119 2" xfId="165"/>
    <cellStyle name="xl120" xfId="82"/>
    <cellStyle name="xl120 2" xfId="166"/>
    <cellStyle name="xl121" xfId="84"/>
    <cellStyle name="xl121 2" xfId="167"/>
    <cellStyle name="xl122" xfId="96"/>
    <cellStyle name="xl122 2" xfId="168"/>
    <cellStyle name="xl123" xfId="97"/>
    <cellStyle name="xl123 2" xfId="169"/>
    <cellStyle name="xl124" xfId="103"/>
    <cellStyle name="xl124 2" xfId="170"/>
    <cellStyle name="xl125" xfId="104"/>
    <cellStyle name="xl125 2" xfId="171"/>
    <cellStyle name="xl126" xfId="105"/>
    <cellStyle name="xl126 2" xfId="172"/>
    <cellStyle name="xl127" xfId="143"/>
    <cellStyle name="xl127 2" xfId="287"/>
    <cellStyle name="xl128" xfId="110"/>
    <cellStyle name="xl128 2" xfId="173"/>
    <cellStyle name="xl129" xfId="144"/>
    <cellStyle name="xl129 2" xfId="288"/>
    <cellStyle name="xl130" xfId="112"/>
    <cellStyle name="xl130 2" xfId="174"/>
    <cellStyle name="xl131" xfId="111"/>
    <cellStyle name="xl131 2" xfId="175"/>
    <cellStyle name="xl132" xfId="106"/>
    <cellStyle name="xl132 2" xfId="176"/>
    <cellStyle name="xl133" xfId="107"/>
    <cellStyle name="xl133 2" xfId="177"/>
    <cellStyle name="xl134" xfId="109"/>
    <cellStyle name="xl134 2" xfId="178"/>
    <cellStyle name="xl135" xfId="108"/>
    <cellStyle name="xl135 2" xfId="179"/>
    <cellStyle name="xl136" xfId="113"/>
    <cellStyle name="xl136 2" xfId="180"/>
    <cellStyle name="xl137" xfId="114"/>
    <cellStyle name="xl137 2" xfId="181"/>
    <cellStyle name="xl138" xfId="115"/>
    <cellStyle name="xl138 2" xfId="182"/>
    <cellStyle name="xl139" xfId="116"/>
    <cellStyle name="xl139 2" xfId="183"/>
    <cellStyle name="xl140" xfId="117"/>
    <cellStyle name="xl140 2" xfId="184"/>
    <cellStyle name="xl141" xfId="120"/>
    <cellStyle name="xl141 2" xfId="185"/>
    <cellStyle name="xl142" xfId="125"/>
    <cellStyle name="xl142 2" xfId="186"/>
    <cellStyle name="xl143" xfId="126"/>
    <cellStyle name="xl143 2" xfId="187"/>
    <cellStyle name="xl144" xfId="128"/>
    <cellStyle name="xl144 2" xfId="188"/>
    <cellStyle name="xl145" xfId="130"/>
    <cellStyle name="xl145 2" xfId="189"/>
    <cellStyle name="xl146" xfId="132"/>
    <cellStyle name="xl146 2" xfId="190"/>
    <cellStyle name="xl147" xfId="134"/>
    <cellStyle name="xl147 2" xfId="191"/>
    <cellStyle name="xl148" xfId="136"/>
    <cellStyle name="xl148 2" xfId="192"/>
    <cellStyle name="xl149" xfId="121"/>
    <cellStyle name="xl149 2" xfId="193"/>
    <cellStyle name="xl150" xfId="124"/>
    <cellStyle name="xl150 2" xfId="194"/>
    <cellStyle name="xl151" xfId="127"/>
    <cellStyle name="xl151 2" xfId="195"/>
    <cellStyle name="xl152" xfId="129"/>
    <cellStyle name="xl152 2" xfId="196"/>
    <cellStyle name="xl153" xfId="131"/>
    <cellStyle name="xl153 2" xfId="197"/>
    <cellStyle name="xl154" xfId="133"/>
    <cellStyle name="xl154 2" xfId="198"/>
    <cellStyle name="xl155" xfId="135"/>
    <cellStyle name="xl155 2" xfId="199"/>
    <cellStyle name="xl156" xfId="122"/>
    <cellStyle name="xl156 2" xfId="200"/>
    <cellStyle name="xl157" xfId="123"/>
    <cellStyle name="xl157 2" xfId="201"/>
    <cellStyle name="xl158" xfId="118"/>
    <cellStyle name="xl158 2" xfId="202"/>
    <cellStyle name="xl159" xfId="119"/>
    <cellStyle name="xl159 2" xfId="203"/>
    <cellStyle name="xl21" xfId="142"/>
    <cellStyle name="xl21 2" xfId="289"/>
    <cellStyle name="xl22" xfId="1"/>
    <cellStyle name="xl22 2" xfId="204"/>
    <cellStyle name="xl23" xfId="5"/>
    <cellStyle name="xl23 2" xfId="205"/>
    <cellStyle name="xl24" xfId="8"/>
    <cellStyle name="xl24 2" xfId="206"/>
    <cellStyle name="xl25" xfId="9"/>
    <cellStyle name="xl25 2" xfId="207"/>
    <cellStyle name="xl26" xfId="10"/>
    <cellStyle name="xl26 2" xfId="208"/>
    <cellStyle name="xl27" xfId="11"/>
    <cellStyle name="xl27 2" xfId="209"/>
    <cellStyle name="xl28" xfId="16"/>
    <cellStyle name="xl28 2" xfId="210"/>
    <cellStyle name="xl29" xfId="24"/>
    <cellStyle name="xl29 2" xfId="211"/>
    <cellStyle name="xl30" xfId="25"/>
    <cellStyle name="xl30 2" xfId="212"/>
    <cellStyle name="xl31" xfId="30"/>
    <cellStyle name="xl31 2" xfId="213"/>
    <cellStyle name="xl32" xfId="33"/>
    <cellStyle name="xl32 2" xfId="214"/>
    <cellStyle name="xl33" xfId="37"/>
    <cellStyle name="xl33 2" xfId="215"/>
    <cellStyle name="xl34" xfId="40"/>
    <cellStyle name="xl34 2" xfId="216"/>
    <cellStyle name="xl35" xfId="45"/>
    <cellStyle name="xl35 2" xfId="217"/>
    <cellStyle name="xl36" xfId="49"/>
    <cellStyle name="xl36 2" xfId="218"/>
    <cellStyle name="xl37" xfId="52"/>
    <cellStyle name="xl37 2" xfId="219"/>
    <cellStyle name="xl38" xfId="54"/>
    <cellStyle name="xl38 2" xfId="220"/>
    <cellStyle name="xl39" xfId="57"/>
    <cellStyle name="xl39 2" xfId="221"/>
    <cellStyle name="xl40" xfId="61"/>
    <cellStyle name="xl40 2" xfId="222"/>
    <cellStyle name="xl41" xfId="65"/>
    <cellStyle name="xl41 2" xfId="223"/>
    <cellStyle name="xl42" xfId="67"/>
    <cellStyle name="xl42 2" xfId="224"/>
    <cellStyle name="xl43" xfId="69"/>
    <cellStyle name="xl43 2" xfId="225"/>
    <cellStyle name="xl44" xfId="74"/>
    <cellStyle name="xl44 2" xfId="226"/>
    <cellStyle name="xl45" xfId="2"/>
    <cellStyle name="xl45 2" xfId="227"/>
    <cellStyle name="xl46" xfId="12"/>
    <cellStyle name="xl46 2" xfId="228"/>
    <cellStyle name="xl47" xfId="17"/>
    <cellStyle name="xl47 2" xfId="229"/>
    <cellStyle name="xl48" xfId="23"/>
    <cellStyle name="xl48 2" xfId="230"/>
    <cellStyle name="xl49" xfId="26"/>
    <cellStyle name="xl49 2" xfId="231"/>
    <cellStyle name="xl50" xfId="31"/>
    <cellStyle name="xl50 2" xfId="232"/>
    <cellStyle name="xl51" xfId="34"/>
    <cellStyle name="xl51 2" xfId="233"/>
    <cellStyle name="xl52" xfId="38"/>
    <cellStyle name="xl52 2" xfId="234"/>
    <cellStyle name="xl53" xfId="41"/>
    <cellStyle name="xl53 2" xfId="235"/>
    <cellStyle name="xl54" xfId="48"/>
    <cellStyle name="xl54 2" xfId="236"/>
    <cellStyle name="xl55" xfId="50"/>
    <cellStyle name="xl55 2" xfId="237"/>
    <cellStyle name="xl56" xfId="55"/>
    <cellStyle name="xl56 2" xfId="238"/>
    <cellStyle name="xl57" xfId="58"/>
    <cellStyle name="xl57 2" xfId="239"/>
    <cellStyle name="xl58" xfId="62"/>
    <cellStyle name="xl58 2" xfId="240"/>
    <cellStyle name="xl59" xfId="66"/>
    <cellStyle name="xl59 2" xfId="241"/>
    <cellStyle name="xl60" xfId="68"/>
    <cellStyle name="xl60 2" xfId="242"/>
    <cellStyle name="xl61" xfId="70"/>
    <cellStyle name="xl61 2" xfId="243"/>
    <cellStyle name="xl62" xfId="3"/>
    <cellStyle name="xl62 2" xfId="244"/>
    <cellStyle name="xl63" xfId="13"/>
    <cellStyle name="xl63 2" xfId="245"/>
    <cellStyle name="xl64" xfId="18"/>
    <cellStyle name="xl64 2" xfId="246"/>
    <cellStyle name="xl65" xfId="27"/>
    <cellStyle name="xl65 2" xfId="247"/>
    <cellStyle name="xl66" xfId="32"/>
    <cellStyle name="xl66 2" xfId="248"/>
    <cellStyle name="xl67" xfId="35"/>
    <cellStyle name="xl67 2" xfId="249"/>
    <cellStyle name="xl68" xfId="39"/>
    <cellStyle name="xl68 2" xfId="250"/>
    <cellStyle name="xl69" xfId="42"/>
    <cellStyle name="xl69 2" xfId="251"/>
    <cellStyle name="xl70" xfId="43"/>
    <cellStyle name="xl70 2" xfId="252"/>
    <cellStyle name="xl71" xfId="46"/>
    <cellStyle name="xl71 2" xfId="253"/>
    <cellStyle name="xl72" xfId="47"/>
    <cellStyle name="xl72 2" xfId="254"/>
    <cellStyle name="xl73" xfId="51"/>
    <cellStyle name="xl73 2" xfId="255"/>
    <cellStyle name="xl74" xfId="53"/>
    <cellStyle name="xl74 2" xfId="256"/>
    <cellStyle name="xl75" xfId="56"/>
    <cellStyle name="xl75 2" xfId="257"/>
    <cellStyle name="xl76" xfId="63"/>
    <cellStyle name="xl76 2" xfId="258"/>
    <cellStyle name="xl77" xfId="6"/>
    <cellStyle name="xl77 2" xfId="259"/>
    <cellStyle name="xl78" xfId="21"/>
    <cellStyle name="xl78 2" xfId="260"/>
    <cellStyle name="xl79" xfId="28"/>
    <cellStyle name="xl79 2" xfId="261"/>
    <cellStyle name="xl80" xfId="64"/>
    <cellStyle name="xl80 2" xfId="262"/>
    <cellStyle name="xl81" xfId="71"/>
    <cellStyle name="xl81 2" xfId="263"/>
    <cellStyle name="xl82" xfId="75"/>
    <cellStyle name="xl82 2" xfId="264"/>
    <cellStyle name="xl83" xfId="44"/>
    <cellStyle name="xl83 2" xfId="265"/>
    <cellStyle name="xl84" xfId="7"/>
    <cellStyle name="xl84 2" xfId="266"/>
    <cellStyle name="xl85" xfId="72"/>
    <cellStyle name="xl85 2" xfId="267"/>
    <cellStyle name="xl86" xfId="73"/>
    <cellStyle name="xl86 2" xfId="268"/>
    <cellStyle name="xl87" xfId="76"/>
    <cellStyle name="xl87 2" xfId="269"/>
    <cellStyle name="xl88" xfId="4"/>
    <cellStyle name="xl88 2" xfId="270"/>
    <cellStyle name="xl89" xfId="19"/>
    <cellStyle name="xl89 2" xfId="271"/>
    <cellStyle name="xl90" xfId="22"/>
    <cellStyle name="xl90 2" xfId="272"/>
    <cellStyle name="xl91" xfId="59"/>
    <cellStyle name="xl91 2" xfId="273"/>
    <cellStyle name="xl92" xfId="14"/>
    <cellStyle name="xl92 2" xfId="274"/>
    <cellStyle name="xl93" xfId="36"/>
    <cellStyle name="xl93 2" xfId="275"/>
    <cellStyle name="xl94" xfId="60"/>
    <cellStyle name="xl94 2" xfId="276"/>
    <cellStyle name="xl95" xfId="20"/>
    <cellStyle name="xl95 2" xfId="277"/>
    <cellStyle name="xl96" xfId="29"/>
    <cellStyle name="xl96 2" xfId="278"/>
    <cellStyle name="xl97" xfId="15"/>
    <cellStyle name="xl97 2" xfId="279"/>
    <cellStyle name="xl98" xfId="77"/>
    <cellStyle name="xl98 2" xfId="280"/>
    <cellStyle name="xl99" xfId="78"/>
    <cellStyle name="xl99 2" xfId="281"/>
    <cellStyle name="Обычный" xfId="0" builtinId="0"/>
    <cellStyle name="Обычный 2" xfId="145"/>
  </cellStyles>
  <dxfs count="0"/>
  <tableStyles count="0"/>
  <colors>
    <mruColors>
      <color rgb="FFFFFFCC"/>
      <color rgb="FFFFCCFF"/>
      <color rgb="FFDCD8C2"/>
      <color rgb="FFFF6699"/>
      <color rgb="FFFF33CC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2"/>
  <sheetViews>
    <sheetView view="pageBreakPreview" zoomScale="60" workbookViewId="0">
      <pane ySplit="8" topLeftCell="A69" activePane="bottomLeft" state="frozen"/>
      <selection pane="bottomLeft" sqref="A1:XFD1048576"/>
    </sheetView>
  </sheetViews>
  <sheetFormatPr defaultColWidth="9.140625" defaultRowHeight="20.25"/>
  <cols>
    <col min="1" max="1" width="10.85546875" style="38" customWidth="1"/>
    <col min="2" max="2" width="130.28515625" style="4" customWidth="1"/>
    <col min="3" max="3" width="21.140625" style="4" customWidth="1"/>
    <col min="4" max="6" width="20.28515625" style="4" customWidth="1"/>
    <col min="7" max="7" width="37.42578125" style="4" customWidth="1"/>
    <col min="8" max="11" width="20.28515625" style="4" customWidth="1"/>
    <col min="12" max="16384" width="9.140625" style="4"/>
  </cols>
  <sheetData>
    <row r="1" spans="1:11" ht="27.7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126.75" customHeight="1">
      <c r="A2" s="100" t="s">
        <v>150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s="5" customFormat="1" ht="18" customHeight="1">
      <c r="A4" s="101" t="s">
        <v>1</v>
      </c>
      <c r="B4" s="105" t="s">
        <v>2</v>
      </c>
      <c r="C4" s="106" t="s">
        <v>151</v>
      </c>
      <c r="D4" s="106" t="s">
        <v>139</v>
      </c>
      <c r="E4" s="109" t="s">
        <v>140</v>
      </c>
      <c r="F4" s="109" t="s">
        <v>145</v>
      </c>
      <c r="G4" s="109" t="s">
        <v>82</v>
      </c>
      <c r="H4" s="109" t="s">
        <v>141</v>
      </c>
      <c r="I4" s="109" t="s">
        <v>143</v>
      </c>
      <c r="J4" s="109" t="s">
        <v>142</v>
      </c>
      <c r="K4" s="109" t="s">
        <v>144</v>
      </c>
    </row>
    <row r="5" spans="1:11" s="31" customFormat="1" ht="45" customHeight="1">
      <c r="A5" s="102"/>
      <c r="B5" s="105"/>
      <c r="C5" s="107"/>
      <c r="D5" s="107"/>
      <c r="E5" s="110"/>
      <c r="F5" s="110"/>
      <c r="G5" s="110"/>
      <c r="H5" s="110"/>
      <c r="I5" s="110"/>
      <c r="J5" s="110"/>
      <c r="K5" s="110"/>
    </row>
    <row r="6" spans="1:11" s="31" customFormat="1" ht="32.25" customHeight="1">
      <c r="A6" s="102"/>
      <c r="B6" s="105"/>
      <c r="C6" s="107"/>
      <c r="D6" s="107"/>
      <c r="E6" s="110"/>
      <c r="F6" s="110"/>
      <c r="G6" s="110"/>
      <c r="H6" s="110"/>
      <c r="I6" s="110"/>
      <c r="J6" s="110"/>
      <c r="K6" s="110"/>
    </row>
    <row r="7" spans="1:11" s="31" customFormat="1" ht="48.75" customHeight="1">
      <c r="A7" s="103"/>
      <c r="B7" s="105"/>
      <c r="C7" s="108"/>
      <c r="D7" s="108"/>
      <c r="E7" s="111"/>
      <c r="F7" s="111"/>
      <c r="G7" s="111"/>
      <c r="H7" s="111"/>
      <c r="I7" s="111"/>
      <c r="J7" s="111"/>
      <c r="K7" s="111"/>
    </row>
    <row r="8" spans="1:11" s="44" customFormat="1" ht="15.75">
      <c r="A8" s="39">
        <v>1</v>
      </c>
      <c r="B8" s="43">
        <v>2</v>
      </c>
      <c r="C8" s="43">
        <v>3</v>
      </c>
      <c r="D8" s="39">
        <v>4</v>
      </c>
      <c r="E8" s="39">
        <v>5</v>
      </c>
      <c r="F8" s="39" t="s">
        <v>146</v>
      </c>
      <c r="G8" s="43">
        <v>7</v>
      </c>
      <c r="H8" s="39">
        <v>8</v>
      </c>
      <c r="I8" s="39" t="s">
        <v>152</v>
      </c>
      <c r="J8" s="39">
        <v>10</v>
      </c>
      <c r="K8" s="39" t="s">
        <v>153</v>
      </c>
    </row>
    <row r="9" spans="1:11" s="27" customFormat="1">
      <c r="A9" s="32">
        <v>1000</v>
      </c>
      <c r="B9" s="7" t="s">
        <v>3</v>
      </c>
      <c r="C9" s="51">
        <f t="shared" ref="C9:J9" si="0">C10+C25</f>
        <v>0</v>
      </c>
      <c r="D9" s="51">
        <f t="shared" ref="D9" si="1">D10+D25</f>
        <v>0</v>
      </c>
      <c r="E9" s="51">
        <f t="shared" ref="E9" si="2">E10+E25</f>
        <v>0</v>
      </c>
      <c r="F9" s="51" t="e">
        <f>E9/C9*100</f>
        <v>#DIV/0!</v>
      </c>
      <c r="G9" s="51"/>
      <c r="H9" s="51">
        <f t="shared" ref="H9" si="3">H10+H25</f>
        <v>0</v>
      </c>
      <c r="I9" s="51" t="e">
        <f t="shared" ref="I9:I45" si="4">H9/E9*100</f>
        <v>#DIV/0!</v>
      </c>
      <c r="J9" s="51">
        <f t="shared" si="0"/>
        <v>0</v>
      </c>
      <c r="K9" s="51" t="e">
        <f t="shared" ref="K9:K45" si="5">J9/H9*100</f>
        <v>#DIV/0!</v>
      </c>
    </row>
    <row r="10" spans="1:11" s="27" customFormat="1">
      <c r="A10" s="59">
        <v>1100</v>
      </c>
      <c r="B10" s="60" t="s">
        <v>4</v>
      </c>
      <c r="C10" s="52">
        <f>C11+C24</f>
        <v>0</v>
      </c>
      <c r="D10" s="52">
        <f>D11+D24</f>
        <v>0</v>
      </c>
      <c r="E10" s="52">
        <f>E11+E24</f>
        <v>0</v>
      </c>
      <c r="F10" s="52" t="e">
        <f t="shared" ref="F10:F11" si="6">E10/C10*100</f>
        <v>#DIV/0!</v>
      </c>
      <c r="G10" s="52"/>
      <c r="H10" s="52">
        <f>H11+H24</f>
        <v>0</v>
      </c>
      <c r="I10" s="52" t="e">
        <f t="shared" si="4"/>
        <v>#DIV/0!</v>
      </c>
      <c r="J10" s="52">
        <f>J11+J24</f>
        <v>0</v>
      </c>
      <c r="K10" s="52" t="e">
        <f t="shared" si="5"/>
        <v>#DIV/0!</v>
      </c>
    </row>
    <row r="11" spans="1:11" s="27" customFormat="1">
      <c r="A11" s="61">
        <v>1110</v>
      </c>
      <c r="B11" s="62" t="s">
        <v>5</v>
      </c>
      <c r="C11" s="50">
        <f>C12+C13+C14+C15+C16+C17+C18+C19+C20+C21+C22+C23</f>
        <v>0</v>
      </c>
      <c r="D11" s="50">
        <f>D12+D13+D14+D15+D16+D17+D18+D19+D20+D21+D22+D23</f>
        <v>0</v>
      </c>
      <c r="E11" s="50">
        <f>E12+E13+E14+E15+E16+E17+E18+E19+E20+E21+E22+E23</f>
        <v>0</v>
      </c>
      <c r="F11" s="52" t="e">
        <f t="shared" si="6"/>
        <v>#DIV/0!</v>
      </c>
      <c r="G11" s="52"/>
      <c r="H11" s="52">
        <f>H12+H13+H14+H15+H16+H17+H18+H19+H20+H21+H22+H23</f>
        <v>0</v>
      </c>
      <c r="I11" s="52" t="e">
        <f t="shared" si="4"/>
        <v>#DIV/0!</v>
      </c>
      <c r="J11" s="52">
        <f>J12+J13+J14+J15+J16+J17+J18+J19+J20+J21+J22+J23</f>
        <v>0</v>
      </c>
      <c r="K11" s="52" t="e">
        <f t="shared" si="5"/>
        <v>#DIV/0!</v>
      </c>
    </row>
    <row r="12" spans="1:11" s="29" customFormat="1">
      <c r="A12" s="2" t="s">
        <v>43</v>
      </c>
      <c r="B12" s="17" t="s">
        <v>6</v>
      </c>
      <c r="C12" s="18"/>
      <c r="D12" s="45"/>
      <c r="E12" s="45"/>
      <c r="F12" s="82" t="e">
        <f t="shared" ref="F12:F77" si="7">E12/C12*100</f>
        <v>#DIV/0!</v>
      </c>
      <c r="G12" s="45"/>
      <c r="H12" s="45"/>
      <c r="I12" s="83" t="e">
        <f t="shared" si="4"/>
        <v>#DIV/0!</v>
      </c>
      <c r="J12" s="45"/>
      <c r="K12" s="83" t="e">
        <f t="shared" si="5"/>
        <v>#DIV/0!</v>
      </c>
    </row>
    <row r="13" spans="1:11" s="29" customFormat="1">
      <c r="A13" s="2" t="s">
        <v>44</v>
      </c>
      <c r="B13" s="17" t="s">
        <v>10</v>
      </c>
      <c r="C13" s="18"/>
      <c r="D13" s="45"/>
      <c r="E13" s="45"/>
      <c r="F13" s="82" t="e">
        <f t="shared" si="7"/>
        <v>#DIV/0!</v>
      </c>
      <c r="G13" s="45"/>
      <c r="H13" s="45"/>
      <c r="I13" s="83" t="e">
        <f t="shared" si="4"/>
        <v>#DIV/0!</v>
      </c>
      <c r="J13" s="45"/>
      <c r="K13" s="83" t="e">
        <f t="shared" si="5"/>
        <v>#DIV/0!</v>
      </c>
    </row>
    <row r="14" spans="1:11" s="29" customFormat="1">
      <c r="A14" s="2" t="s">
        <v>45</v>
      </c>
      <c r="B14" s="17" t="s">
        <v>55</v>
      </c>
      <c r="C14" s="18"/>
      <c r="D14" s="45"/>
      <c r="E14" s="45"/>
      <c r="F14" s="82" t="e">
        <f t="shared" si="7"/>
        <v>#DIV/0!</v>
      </c>
      <c r="G14" s="45"/>
      <c r="H14" s="45"/>
      <c r="I14" s="83" t="e">
        <f t="shared" si="4"/>
        <v>#DIV/0!</v>
      </c>
      <c r="J14" s="45"/>
      <c r="K14" s="83" t="e">
        <f t="shared" si="5"/>
        <v>#DIV/0!</v>
      </c>
    </row>
    <row r="15" spans="1:11" s="29" customFormat="1">
      <c r="A15" s="2" t="s">
        <v>46</v>
      </c>
      <c r="B15" s="17" t="s">
        <v>56</v>
      </c>
      <c r="C15" s="18"/>
      <c r="D15" s="45"/>
      <c r="E15" s="45"/>
      <c r="F15" s="82" t="e">
        <f t="shared" si="7"/>
        <v>#DIV/0!</v>
      </c>
      <c r="G15" s="45"/>
      <c r="H15" s="45"/>
      <c r="I15" s="83" t="e">
        <f t="shared" si="4"/>
        <v>#DIV/0!</v>
      </c>
      <c r="J15" s="45"/>
      <c r="K15" s="83" t="e">
        <f t="shared" si="5"/>
        <v>#DIV/0!</v>
      </c>
    </row>
    <row r="16" spans="1:11" s="29" customFormat="1">
      <c r="A16" s="2" t="s">
        <v>47</v>
      </c>
      <c r="B16" s="17" t="s">
        <v>57</v>
      </c>
      <c r="C16" s="18"/>
      <c r="D16" s="45"/>
      <c r="E16" s="45"/>
      <c r="F16" s="82" t="e">
        <f t="shared" si="7"/>
        <v>#DIV/0!</v>
      </c>
      <c r="G16" s="45"/>
      <c r="H16" s="45"/>
      <c r="I16" s="83" t="e">
        <f t="shared" si="4"/>
        <v>#DIV/0!</v>
      </c>
      <c r="J16" s="45"/>
      <c r="K16" s="83" t="e">
        <f t="shared" si="5"/>
        <v>#DIV/0!</v>
      </c>
    </row>
    <row r="17" spans="1:11" s="29" customFormat="1">
      <c r="A17" s="2" t="s">
        <v>48</v>
      </c>
      <c r="B17" s="17" t="s">
        <v>28</v>
      </c>
      <c r="C17" s="18"/>
      <c r="D17" s="45"/>
      <c r="E17" s="45"/>
      <c r="F17" s="82" t="e">
        <f t="shared" si="7"/>
        <v>#DIV/0!</v>
      </c>
      <c r="G17" s="45"/>
      <c r="H17" s="45"/>
      <c r="I17" s="83" t="e">
        <f t="shared" si="4"/>
        <v>#DIV/0!</v>
      </c>
      <c r="J17" s="45"/>
      <c r="K17" s="83" t="e">
        <f t="shared" si="5"/>
        <v>#DIV/0!</v>
      </c>
    </row>
    <row r="18" spans="1:11" s="29" customFormat="1">
      <c r="A18" s="2" t="s">
        <v>49</v>
      </c>
      <c r="B18" s="17" t="s">
        <v>7</v>
      </c>
      <c r="C18" s="18"/>
      <c r="D18" s="45"/>
      <c r="E18" s="45"/>
      <c r="F18" s="82" t="e">
        <f t="shared" si="7"/>
        <v>#DIV/0!</v>
      </c>
      <c r="G18" s="45"/>
      <c r="H18" s="45"/>
      <c r="I18" s="83" t="e">
        <f t="shared" si="4"/>
        <v>#DIV/0!</v>
      </c>
      <c r="J18" s="45"/>
      <c r="K18" s="83" t="e">
        <f t="shared" si="5"/>
        <v>#DIV/0!</v>
      </c>
    </row>
    <row r="19" spans="1:11" s="29" customFormat="1">
      <c r="A19" s="2" t="s">
        <v>50</v>
      </c>
      <c r="B19" s="17" t="s">
        <v>42</v>
      </c>
      <c r="C19" s="18"/>
      <c r="D19" s="45"/>
      <c r="E19" s="45"/>
      <c r="F19" s="82" t="e">
        <f t="shared" si="7"/>
        <v>#DIV/0!</v>
      </c>
      <c r="G19" s="45"/>
      <c r="H19" s="45"/>
      <c r="I19" s="83" t="e">
        <f t="shared" si="4"/>
        <v>#DIV/0!</v>
      </c>
      <c r="J19" s="45"/>
      <c r="K19" s="83" t="e">
        <f t="shared" si="5"/>
        <v>#DIV/0!</v>
      </c>
    </row>
    <row r="20" spans="1:11" s="29" customFormat="1">
      <c r="A20" s="2" t="s">
        <v>51</v>
      </c>
      <c r="B20" s="17" t="s">
        <v>8</v>
      </c>
      <c r="C20" s="18"/>
      <c r="D20" s="45"/>
      <c r="E20" s="45"/>
      <c r="F20" s="82" t="e">
        <f t="shared" si="7"/>
        <v>#DIV/0!</v>
      </c>
      <c r="G20" s="45"/>
      <c r="H20" s="45"/>
      <c r="I20" s="83" t="e">
        <f t="shared" si="4"/>
        <v>#DIV/0!</v>
      </c>
      <c r="J20" s="45"/>
      <c r="K20" s="83" t="e">
        <f t="shared" si="5"/>
        <v>#DIV/0!</v>
      </c>
    </row>
    <row r="21" spans="1:11" s="29" customFormat="1">
      <c r="A21" s="2" t="s">
        <v>52</v>
      </c>
      <c r="B21" s="17" t="s">
        <v>58</v>
      </c>
      <c r="C21" s="18"/>
      <c r="D21" s="45"/>
      <c r="E21" s="45"/>
      <c r="F21" s="82" t="e">
        <f t="shared" si="7"/>
        <v>#DIV/0!</v>
      </c>
      <c r="G21" s="45"/>
      <c r="H21" s="45"/>
      <c r="I21" s="83" t="e">
        <f t="shared" si="4"/>
        <v>#DIV/0!</v>
      </c>
      <c r="J21" s="45"/>
      <c r="K21" s="83" t="e">
        <f t="shared" si="5"/>
        <v>#DIV/0!</v>
      </c>
    </row>
    <row r="22" spans="1:11" s="29" customFormat="1">
      <c r="A22" s="2" t="s">
        <v>53</v>
      </c>
      <c r="B22" s="17" t="s">
        <v>9</v>
      </c>
      <c r="C22" s="18"/>
      <c r="D22" s="45"/>
      <c r="E22" s="45"/>
      <c r="F22" s="82" t="e">
        <f t="shared" si="7"/>
        <v>#DIV/0!</v>
      </c>
      <c r="G22" s="45"/>
      <c r="H22" s="45"/>
      <c r="I22" s="83" t="e">
        <f t="shared" si="4"/>
        <v>#DIV/0!</v>
      </c>
      <c r="J22" s="45"/>
      <c r="K22" s="83" t="e">
        <f t="shared" si="5"/>
        <v>#DIV/0!</v>
      </c>
    </row>
    <row r="23" spans="1:11" s="29" customFormat="1" ht="21" customHeight="1">
      <c r="A23" s="2" t="s">
        <v>54</v>
      </c>
      <c r="B23" s="17" t="s">
        <v>29</v>
      </c>
      <c r="C23" s="18"/>
      <c r="D23" s="45"/>
      <c r="E23" s="45"/>
      <c r="F23" s="82" t="e">
        <f t="shared" si="7"/>
        <v>#DIV/0!</v>
      </c>
      <c r="G23" s="45"/>
      <c r="H23" s="45"/>
      <c r="I23" s="83" t="e">
        <f t="shared" si="4"/>
        <v>#DIV/0!</v>
      </c>
      <c r="J23" s="45"/>
      <c r="K23" s="83" t="e">
        <f t="shared" si="5"/>
        <v>#DIV/0!</v>
      </c>
    </row>
    <row r="24" spans="1:11" s="27" customFormat="1">
      <c r="A24" s="61">
        <v>1120</v>
      </c>
      <c r="B24" s="62" t="s">
        <v>11</v>
      </c>
      <c r="C24" s="50"/>
      <c r="D24" s="50"/>
      <c r="E24" s="50"/>
      <c r="F24" s="52" t="e">
        <f t="shared" si="7"/>
        <v>#DIV/0!</v>
      </c>
      <c r="G24" s="52"/>
      <c r="H24" s="52"/>
      <c r="I24" s="52" t="e">
        <f t="shared" si="4"/>
        <v>#DIV/0!</v>
      </c>
      <c r="J24" s="52"/>
      <c r="K24" s="52" t="e">
        <f t="shared" si="5"/>
        <v>#DIV/0!</v>
      </c>
    </row>
    <row r="25" spans="1:11" s="27" customFormat="1">
      <c r="A25" s="59">
        <v>1200</v>
      </c>
      <c r="B25" s="60" t="s">
        <v>59</v>
      </c>
      <c r="C25" s="8">
        <f>C26+C34+C35+C36+C37+C38</f>
        <v>0</v>
      </c>
      <c r="D25" s="8">
        <f t="shared" ref="D25" si="8">D26+D34+D35+D36+D37+D38</f>
        <v>0</v>
      </c>
      <c r="E25" s="8">
        <f t="shared" ref="E25:G25" si="9">E26+E34+E35+E36+E37+E38</f>
        <v>0</v>
      </c>
      <c r="F25" s="52" t="e">
        <f t="shared" si="7"/>
        <v>#DIV/0!</v>
      </c>
      <c r="G25" s="52">
        <f t="shared" si="9"/>
        <v>0</v>
      </c>
      <c r="H25" s="52">
        <f t="shared" ref="H25" si="10">H26+H34+H35+H36+H37+H38</f>
        <v>0</v>
      </c>
      <c r="I25" s="52" t="e">
        <f t="shared" si="4"/>
        <v>#DIV/0!</v>
      </c>
      <c r="J25" s="52">
        <f t="shared" ref="J25" si="11">J26+J34+J35+J36+J37+J38</f>
        <v>0</v>
      </c>
      <c r="K25" s="52" t="e">
        <f t="shared" si="5"/>
        <v>#DIV/0!</v>
      </c>
    </row>
    <row r="26" spans="1:11" s="27" customFormat="1" ht="40.5">
      <c r="A26" s="61">
        <v>1210</v>
      </c>
      <c r="B26" s="62" t="s">
        <v>60</v>
      </c>
      <c r="C26" s="46">
        <f>C27+C28+C29+C30+C31+C32+C33</f>
        <v>0</v>
      </c>
      <c r="D26" s="46">
        <f t="shared" ref="D26" si="12">D27+D28+D29+D30+D31+D32+D33</f>
        <v>0</v>
      </c>
      <c r="E26" s="46">
        <f t="shared" ref="E26:G26" si="13">E27+E28+E29+E30+E31+E32+E33</f>
        <v>0</v>
      </c>
      <c r="F26" s="52" t="e">
        <f t="shared" si="7"/>
        <v>#DIV/0!</v>
      </c>
      <c r="G26" s="52">
        <f t="shared" si="13"/>
        <v>0</v>
      </c>
      <c r="H26" s="52">
        <f t="shared" ref="H26" si="14">H27+H28+H29+H30+H31+H32+H33</f>
        <v>0</v>
      </c>
      <c r="I26" s="52" t="e">
        <f t="shared" si="4"/>
        <v>#DIV/0!</v>
      </c>
      <c r="J26" s="52">
        <f t="shared" ref="J26" si="15">J27+J28+J29+J30+J31+J32+J33</f>
        <v>0</v>
      </c>
      <c r="K26" s="52" t="e">
        <f t="shared" si="5"/>
        <v>#DIV/0!</v>
      </c>
    </row>
    <row r="27" spans="1:11" s="29" customFormat="1">
      <c r="A27" s="2">
        <v>1211</v>
      </c>
      <c r="B27" s="17" t="s">
        <v>61</v>
      </c>
      <c r="C27" s="18"/>
      <c r="D27" s="45"/>
      <c r="E27" s="45"/>
      <c r="F27" s="82" t="e">
        <f t="shared" si="7"/>
        <v>#DIV/0!</v>
      </c>
      <c r="G27" s="45"/>
      <c r="H27" s="45"/>
      <c r="I27" s="83" t="e">
        <f t="shared" si="4"/>
        <v>#DIV/0!</v>
      </c>
      <c r="J27" s="45"/>
      <c r="K27" s="83" t="e">
        <f t="shared" si="5"/>
        <v>#DIV/0!</v>
      </c>
    </row>
    <row r="28" spans="1:11" s="29" customFormat="1">
      <c r="A28" s="2">
        <v>1212</v>
      </c>
      <c r="B28" s="17" t="s">
        <v>12</v>
      </c>
      <c r="C28" s="18"/>
      <c r="D28" s="45"/>
      <c r="E28" s="45"/>
      <c r="F28" s="82" t="e">
        <f t="shared" si="7"/>
        <v>#DIV/0!</v>
      </c>
      <c r="G28" s="45"/>
      <c r="H28" s="45"/>
      <c r="I28" s="83" t="e">
        <f t="shared" si="4"/>
        <v>#DIV/0!</v>
      </c>
      <c r="J28" s="45"/>
      <c r="K28" s="83" t="e">
        <f t="shared" si="5"/>
        <v>#DIV/0!</v>
      </c>
    </row>
    <row r="29" spans="1:11" s="29" customFormat="1">
      <c r="A29" s="2">
        <v>1213</v>
      </c>
      <c r="B29" s="17" t="s">
        <v>136</v>
      </c>
      <c r="C29" s="18"/>
      <c r="D29" s="45"/>
      <c r="E29" s="45"/>
      <c r="F29" s="82" t="e">
        <f t="shared" si="7"/>
        <v>#DIV/0!</v>
      </c>
      <c r="G29" s="45"/>
      <c r="H29" s="45"/>
      <c r="I29" s="83" t="e">
        <f t="shared" si="4"/>
        <v>#DIV/0!</v>
      </c>
      <c r="J29" s="45"/>
      <c r="K29" s="83" t="e">
        <f t="shared" si="5"/>
        <v>#DIV/0!</v>
      </c>
    </row>
    <row r="30" spans="1:11" s="29" customFormat="1">
      <c r="A30" s="2">
        <v>1214</v>
      </c>
      <c r="B30" s="17" t="s">
        <v>83</v>
      </c>
      <c r="C30" s="18"/>
      <c r="D30" s="45"/>
      <c r="E30" s="45"/>
      <c r="F30" s="82" t="e">
        <f t="shared" si="7"/>
        <v>#DIV/0!</v>
      </c>
      <c r="G30" s="45"/>
      <c r="H30" s="45"/>
      <c r="I30" s="83" t="e">
        <f t="shared" si="4"/>
        <v>#DIV/0!</v>
      </c>
      <c r="J30" s="45"/>
      <c r="K30" s="83" t="e">
        <f t="shared" si="5"/>
        <v>#DIV/0!</v>
      </c>
    </row>
    <row r="31" spans="1:11" s="29" customFormat="1">
      <c r="A31" s="2">
        <v>1215</v>
      </c>
      <c r="B31" s="17" t="s">
        <v>13</v>
      </c>
      <c r="C31" s="18"/>
      <c r="D31" s="45"/>
      <c r="E31" s="45"/>
      <c r="F31" s="82" t="e">
        <f t="shared" si="7"/>
        <v>#DIV/0!</v>
      </c>
      <c r="G31" s="45"/>
      <c r="H31" s="45"/>
      <c r="I31" s="83" t="e">
        <f t="shared" si="4"/>
        <v>#DIV/0!</v>
      </c>
      <c r="J31" s="45"/>
      <c r="K31" s="83" t="e">
        <f t="shared" si="5"/>
        <v>#DIV/0!</v>
      </c>
    </row>
    <row r="32" spans="1:11" s="29" customFormat="1" ht="24" customHeight="1">
      <c r="A32" s="2">
        <v>1216</v>
      </c>
      <c r="B32" s="17" t="s">
        <v>81</v>
      </c>
      <c r="C32" s="18"/>
      <c r="D32" s="45"/>
      <c r="E32" s="45"/>
      <c r="F32" s="82" t="e">
        <f t="shared" si="7"/>
        <v>#DIV/0!</v>
      </c>
      <c r="G32" s="45"/>
      <c r="H32" s="45"/>
      <c r="I32" s="83" t="e">
        <f t="shared" si="4"/>
        <v>#DIV/0!</v>
      </c>
      <c r="J32" s="45"/>
      <c r="K32" s="83" t="e">
        <f t="shared" si="5"/>
        <v>#DIV/0!</v>
      </c>
    </row>
    <row r="33" spans="1:11" s="29" customFormat="1">
      <c r="A33" s="2">
        <v>1217</v>
      </c>
      <c r="B33" s="17" t="s">
        <v>62</v>
      </c>
      <c r="C33" s="18"/>
      <c r="D33" s="45"/>
      <c r="E33" s="45"/>
      <c r="F33" s="82" t="e">
        <f t="shared" si="7"/>
        <v>#DIV/0!</v>
      </c>
      <c r="G33" s="45"/>
      <c r="H33" s="45"/>
      <c r="I33" s="83" t="e">
        <f t="shared" si="4"/>
        <v>#DIV/0!</v>
      </c>
      <c r="J33" s="45"/>
      <c r="K33" s="83" t="e">
        <f t="shared" si="5"/>
        <v>#DIV/0!</v>
      </c>
    </row>
    <row r="34" spans="1:11" s="29" customFormat="1">
      <c r="A34" s="2">
        <v>1218</v>
      </c>
      <c r="B34" s="17" t="s">
        <v>137</v>
      </c>
      <c r="C34" s="18"/>
      <c r="D34" s="45"/>
      <c r="E34" s="45"/>
      <c r="F34" s="82" t="e">
        <f t="shared" si="7"/>
        <v>#DIV/0!</v>
      </c>
      <c r="G34" s="45"/>
      <c r="H34" s="45"/>
      <c r="I34" s="83" t="e">
        <f t="shared" si="4"/>
        <v>#DIV/0!</v>
      </c>
      <c r="J34" s="45"/>
      <c r="K34" s="83" t="e">
        <f t="shared" si="5"/>
        <v>#DIV/0!</v>
      </c>
    </row>
    <row r="35" spans="1:11" s="29" customFormat="1">
      <c r="A35" s="2">
        <v>1219</v>
      </c>
      <c r="B35" s="17" t="s">
        <v>63</v>
      </c>
      <c r="C35" s="18"/>
      <c r="D35" s="45"/>
      <c r="E35" s="45"/>
      <c r="F35" s="82" t="e">
        <f t="shared" si="7"/>
        <v>#DIV/0!</v>
      </c>
      <c r="G35" s="45"/>
      <c r="H35" s="45"/>
      <c r="I35" s="83" t="e">
        <f t="shared" si="4"/>
        <v>#DIV/0!</v>
      </c>
      <c r="J35" s="45"/>
      <c r="K35" s="83" t="e">
        <f t="shared" si="5"/>
        <v>#DIV/0!</v>
      </c>
    </row>
    <row r="36" spans="1:11" s="29" customFormat="1">
      <c r="A36" s="2">
        <v>1220</v>
      </c>
      <c r="B36" s="17" t="s">
        <v>30</v>
      </c>
      <c r="C36" s="18"/>
      <c r="D36" s="45"/>
      <c r="E36" s="45"/>
      <c r="F36" s="82" t="e">
        <f t="shared" si="7"/>
        <v>#DIV/0!</v>
      </c>
      <c r="G36" s="45"/>
      <c r="H36" s="45"/>
      <c r="I36" s="83" t="e">
        <f t="shared" si="4"/>
        <v>#DIV/0!</v>
      </c>
      <c r="J36" s="45"/>
      <c r="K36" s="83" t="e">
        <f t="shared" si="5"/>
        <v>#DIV/0!</v>
      </c>
    </row>
    <row r="37" spans="1:11" s="29" customFormat="1" ht="40.5">
      <c r="A37" s="2">
        <v>1221</v>
      </c>
      <c r="B37" s="17" t="s">
        <v>64</v>
      </c>
      <c r="C37" s="18"/>
      <c r="D37" s="45"/>
      <c r="E37" s="45"/>
      <c r="F37" s="82" t="e">
        <f t="shared" si="7"/>
        <v>#DIV/0!</v>
      </c>
      <c r="G37" s="45"/>
      <c r="H37" s="45"/>
      <c r="I37" s="83" t="e">
        <f t="shared" si="4"/>
        <v>#DIV/0!</v>
      </c>
      <c r="J37" s="45"/>
      <c r="K37" s="83" t="e">
        <f t="shared" si="5"/>
        <v>#DIV/0!</v>
      </c>
    </row>
    <row r="38" spans="1:11" s="29" customFormat="1" ht="40.5">
      <c r="A38" s="2">
        <v>1222</v>
      </c>
      <c r="B38" s="47" t="s">
        <v>65</v>
      </c>
      <c r="C38" s="48"/>
      <c r="D38" s="45"/>
      <c r="E38" s="45"/>
      <c r="F38" s="82" t="e">
        <f t="shared" si="7"/>
        <v>#DIV/0!</v>
      </c>
      <c r="G38" s="45"/>
      <c r="H38" s="45"/>
      <c r="I38" s="83" t="e">
        <f t="shared" si="4"/>
        <v>#DIV/0!</v>
      </c>
      <c r="J38" s="45"/>
      <c r="K38" s="83" t="e">
        <f t="shared" si="5"/>
        <v>#DIV/0!</v>
      </c>
    </row>
    <row r="39" spans="1:11" s="27" customFormat="1">
      <c r="A39" s="33">
        <v>2000</v>
      </c>
      <c r="B39" s="9" t="s">
        <v>14</v>
      </c>
      <c r="C39" s="58">
        <f>C42+C45+C48+C51+C54+C57+C60+C63+C66+C69+C72+C75+C78+C81+C84+C85+C88+C91+C94+C95</f>
        <v>0</v>
      </c>
      <c r="D39" s="58">
        <f>D42+D45+D48+D51+D54+D57+D60+D63+D66+D69+D72+D75+D78+D81+D84+D85+D88+D91+D94+D95</f>
        <v>0</v>
      </c>
      <c r="E39" s="58">
        <f>E42+E45+E48+E51+E54+E57+E60+E63+E66+E69+E72+E75+E78+E81+E84+E85+E88+E91+E94+E95</f>
        <v>0</v>
      </c>
      <c r="F39" s="58" t="e">
        <f t="shared" si="7"/>
        <v>#DIV/0!</v>
      </c>
      <c r="G39" s="58"/>
      <c r="H39" s="58">
        <f>H42+H45+H48+H51+H54+H57+H60+H63+H66+H69+H72+H75+H78+H81+H84+H85+H88+H91+H94+H95</f>
        <v>0</v>
      </c>
      <c r="I39" s="58" t="e">
        <f t="shared" si="4"/>
        <v>#DIV/0!</v>
      </c>
      <c r="J39" s="58">
        <f>J42+J45+J48+J51+J54+J57+J60+J63+J66+J69+J72+J75+J78+J81+J84+J85+J88+J91+J94+J95</f>
        <v>0</v>
      </c>
      <c r="K39" s="58" t="e">
        <f t="shared" si="5"/>
        <v>#DIV/0!</v>
      </c>
    </row>
    <row r="40" spans="1:11" s="42" customFormat="1">
      <c r="A40" s="87" t="s">
        <v>148</v>
      </c>
      <c r="B40" s="84" t="s">
        <v>84</v>
      </c>
      <c r="C40" s="88"/>
      <c r="D40" s="88"/>
      <c r="E40" s="88"/>
      <c r="F40" s="90" t="e">
        <f t="shared" ref="F40:F41" si="16">E40/C40*100</f>
        <v>#DIV/0!</v>
      </c>
      <c r="G40" s="88"/>
      <c r="H40" s="88"/>
      <c r="I40" s="90" t="e">
        <f t="shared" si="4"/>
        <v>#DIV/0!</v>
      </c>
      <c r="J40" s="88"/>
      <c r="K40" s="90" t="e">
        <f t="shared" si="5"/>
        <v>#DIV/0!</v>
      </c>
    </row>
    <row r="41" spans="1:11" s="42" customFormat="1">
      <c r="A41" s="87" t="s">
        <v>149</v>
      </c>
      <c r="B41" s="84" t="s">
        <v>85</v>
      </c>
      <c r="C41" s="88"/>
      <c r="D41" s="88"/>
      <c r="E41" s="88"/>
      <c r="F41" s="90" t="e">
        <f t="shared" si="16"/>
        <v>#DIV/0!</v>
      </c>
      <c r="G41" s="88"/>
      <c r="H41" s="88"/>
      <c r="I41" s="90" t="e">
        <f t="shared" si="4"/>
        <v>#DIV/0!</v>
      </c>
      <c r="J41" s="88"/>
      <c r="K41" s="90" t="e">
        <f t="shared" si="5"/>
        <v>#DIV/0!</v>
      </c>
    </row>
    <row r="42" spans="1:11" s="28" customFormat="1" ht="67.150000000000006" customHeight="1">
      <c r="A42" s="86">
        <v>2001</v>
      </c>
      <c r="B42" s="49" t="s">
        <v>138</v>
      </c>
      <c r="C42" s="10">
        <f>C43+C44</f>
        <v>0</v>
      </c>
      <c r="D42" s="10">
        <f t="shared" ref="D42" si="17">D43+D44</f>
        <v>0</v>
      </c>
      <c r="E42" s="10">
        <f t="shared" ref="E42" si="18">E43+E44</f>
        <v>0</v>
      </c>
      <c r="F42" s="10" t="e">
        <f t="shared" si="7"/>
        <v>#DIV/0!</v>
      </c>
      <c r="G42" s="10"/>
      <c r="H42" s="10">
        <f t="shared" ref="H42" si="19">H43+H44</f>
        <v>0</v>
      </c>
      <c r="I42" s="10" t="e">
        <f t="shared" si="4"/>
        <v>#DIV/0!</v>
      </c>
      <c r="J42" s="10">
        <f t="shared" ref="J42" si="20">J43+J44</f>
        <v>0</v>
      </c>
      <c r="K42" s="10" t="e">
        <f t="shared" si="5"/>
        <v>#DIV/0!</v>
      </c>
    </row>
    <row r="43" spans="1:11" s="70" customFormat="1" ht="18.75">
      <c r="A43" s="68" t="s">
        <v>93</v>
      </c>
      <c r="B43" s="75" t="s">
        <v>84</v>
      </c>
      <c r="C43" s="69"/>
      <c r="D43" s="69"/>
      <c r="E43" s="69"/>
      <c r="F43" s="69" t="e">
        <f t="shared" si="7"/>
        <v>#DIV/0!</v>
      </c>
      <c r="G43" s="69"/>
      <c r="H43" s="69"/>
      <c r="I43" s="69" t="e">
        <f t="shared" si="4"/>
        <v>#DIV/0!</v>
      </c>
      <c r="J43" s="69"/>
      <c r="K43" s="69" t="e">
        <f t="shared" si="5"/>
        <v>#DIV/0!</v>
      </c>
    </row>
    <row r="44" spans="1:11" s="70" customFormat="1" ht="18.75">
      <c r="A44" s="68" t="s">
        <v>94</v>
      </c>
      <c r="B44" s="75" t="s">
        <v>85</v>
      </c>
      <c r="C44" s="69"/>
      <c r="D44" s="69"/>
      <c r="E44" s="69"/>
      <c r="F44" s="69" t="e">
        <f t="shared" si="7"/>
        <v>#DIV/0!</v>
      </c>
      <c r="G44" s="69"/>
      <c r="H44" s="69"/>
      <c r="I44" s="69" t="e">
        <f t="shared" si="4"/>
        <v>#DIV/0!</v>
      </c>
      <c r="J44" s="69"/>
      <c r="K44" s="69" t="e">
        <f t="shared" si="5"/>
        <v>#DIV/0!</v>
      </c>
    </row>
    <row r="45" spans="1:11" s="29" customFormat="1">
      <c r="A45" s="1">
        <v>2002</v>
      </c>
      <c r="B45" s="11" t="s">
        <v>131</v>
      </c>
      <c r="C45" s="57">
        <f>C46+C47</f>
        <v>0</v>
      </c>
      <c r="D45" s="57">
        <f>D46+D47</f>
        <v>0</v>
      </c>
      <c r="E45" s="57">
        <f>E46+E47</f>
        <v>0</v>
      </c>
      <c r="F45" s="57" t="e">
        <f t="shared" si="7"/>
        <v>#DIV/0!</v>
      </c>
      <c r="G45" s="57"/>
      <c r="H45" s="57">
        <f>H46+H47</f>
        <v>0</v>
      </c>
      <c r="I45" s="57" t="e">
        <f t="shared" si="4"/>
        <v>#DIV/0!</v>
      </c>
      <c r="J45" s="57">
        <f>J46+J47</f>
        <v>0</v>
      </c>
      <c r="K45" s="57" t="e">
        <f t="shared" si="5"/>
        <v>#DIV/0!</v>
      </c>
    </row>
    <row r="46" spans="1:11" s="85" customFormat="1" ht="18.75">
      <c r="A46" s="71" t="s">
        <v>95</v>
      </c>
      <c r="B46" s="75" t="s">
        <v>84</v>
      </c>
      <c r="C46" s="72"/>
      <c r="D46" s="72"/>
      <c r="E46" s="72"/>
      <c r="F46" s="72"/>
      <c r="G46" s="72"/>
      <c r="H46" s="72"/>
      <c r="I46" s="72"/>
      <c r="J46" s="72"/>
      <c r="K46" s="72"/>
    </row>
    <row r="47" spans="1:11" s="85" customFormat="1" ht="18.75">
      <c r="A47" s="71" t="s">
        <v>96</v>
      </c>
      <c r="B47" s="75" t="s">
        <v>85</v>
      </c>
      <c r="C47" s="72"/>
      <c r="D47" s="72"/>
      <c r="E47" s="72"/>
      <c r="F47" s="72"/>
      <c r="G47" s="72"/>
      <c r="H47" s="72"/>
      <c r="I47" s="72"/>
      <c r="J47" s="72"/>
      <c r="K47" s="72"/>
    </row>
    <row r="48" spans="1:11" s="27" customFormat="1">
      <c r="A48" s="1">
        <v>2003</v>
      </c>
      <c r="B48" s="78" t="s">
        <v>147</v>
      </c>
      <c r="C48" s="12">
        <f>C49+C50</f>
        <v>0</v>
      </c>
      <c r="D48" s="12">
        <f t="shared" ref="D48" si="21">D49+D50</f>
        <v>0</v>
      </c>
      <c r="E48" s="12">
        <f t="shared" ref="E48" si="22">E49+E50</f>
        <v>0</v>
      </c>
      <c r="F48" s="12" t="e">
        <f t="shared" si="7"/>
        <v>#DIV/0!</v>
      </c>
      <c r="G48" s="12"/>
      <c r="H48" s="12">
        <f t="shared" ref="H48" si="23">H49+H50</f>
        <v>0</v>
      </c>
      <c r="I48" s="12" t="e">
        <f t="shared" ref="I48:I79" si="24">H48/E48*100</f>
        <v>#DIV/0!</v>
      </c>
      <c r="J48" s="12">
        <f t="shared" ref="J48" si="25">J49+J50</f>
        <v>0</v>
      </c>
      <c r="K48" s="12" t="e">
        <f t="shared" ref="K48:K79" si="26">J48/H48*100</f>
        <v>#DIV/0!</v>
      </c>
    </row>
    <row r="49" spans="1:11" s="85" customFormat="1" ht="18.75">
      <c r="A49" s="76" t="s">
        <v>97</v>
      </c>
      <c r="B49" s="75" t="s">
        <v>84</v>
      </c>
      <c r="C49" s="77"/>
      <c r="D49" s="67"/>
      <c r="E49" s="67"/>
      <c r="F49" s="67" t="e">
        <f t="shared" si="7"/>
        <v>#DIV/0!</v>
      </c>
      <c r="G49" s="67"/>
      <c r="H49" s="67"/>
      <c r="I49" s="67" t="e">
        <f t="shared" si="24"/>
        <v>#DIV/0!</v>
      </c>
      <c r="J49" s="67"/>
      <c r="K49" s="67" t="e">
        <f t="shared" si="26"/>
        <v>#DIV/0!</v>
      </c>
    </row>
    <row r="50" spans="1:11" s="85" customFormat="1" ht="18.75">
      <c r="A50" s="76" t="s">
        <v>98</v>
      </c>
      <c r="B50" s="75" t="s">
        <v>85</v>
      </c>
      <c r="C50" s="77"/>
      <c r="D50" s="67"/>
      <c r="E50" s="67"/>
      <c r="F50" s="67" t="e">
        <f t="shared" si="7"/>
        <v>#DIV/0!</v>
      </c>
      <c r="G50" s="67"/>
      <c r="H50" s="67"/>
      <c r="I50" s="67" t="e">
        <f t="shared" si="24"/>
        <v>#DIV/0!</v>
      </c>
      <c r="J50" s="67"/>
      <c r="K50" s="67" t="e">
        <f t="shared" si="26"/>
        <v>#DIV/0!</v>
      </c>
    </row>
    <row r="51" spans="1:11" s="27" customFormat="1" ht="60.75">
      <c r="A51" s="1">
        <v>2004</v>
      </c>
      <c r="B51" s="78" t="s">
        <v>86</v>
      </c>
      <c r="C51" s="12">
        <f>C52+C53</f>
        <v>0</v>
      </c>
      <c r="D51" s="12">
        <f>D52+D53</f>
        <v>0</v>
      </c>
      <c r="E51" s="12">
        <f>E52+E53</f>
        <v>0</v>
      </c>
      <c r="F51" s="12" t="e">
        <f t="shared" si="7"/>
        <v>#DIV/0!</v>
      </c>
      <c r="G51" s="12"/>
      <c r="H51" s="12">
        <f>H52+H53</f>
        <v>0</v>
      </c>
      <c r="I51" s="12" t="e">
        <f t="shared" si="24"/>
        <v>#DIV/0!</v>
      </c>
      <c r="J51" s="12">
        <f>J52+J53</f>
        <v>0</v>
      </c>
      <c r="K51" s="12" t="e">
        <f t="shared" si="26"/>
        <v>#DIV/0!</v>
      </c>
    </row>
    <row r="52" spans="1:11" s="27" customFormat="1">
      <c r="A52" s="2" t="s">
        <v>99</v>
      </c>
      <c r="B52" s="75" t="s">
        <v>84</v>
      </c>
      <c r="C52" s="54"/>
      <c r="D52" s="54"/>
      <c r="E52" s="54"/>
      <c r="F52" s="54" t="e">
        <f t="shared" si="7"/>
        <v>#DIV/0!</v>
      </c>
      <c r="G52" s="54"/>
      <c r="H52" s="54"/>
      <c r="I52" s="54" t="e">
        <f t="shared" si="24"/>
        <v>#DIV/0!</v>
      </c>
      <c r="J52" s="54"/>
      <c r="K52" s="54" t="e">
        <f t="shared" si="26"/>
        <v>#DIV/0!</v>
      </c>
    </row>
    <row r="53" spans="1:11" s="27" customFormat="1">
      <c r="A53" s="2" t="s">
        <v>100</v>
      </c>
      <c r="B53" s="75" t="s">
        <v>85</v>
      </c>
      <c r="C53" s="54"/>
      <c r="D53" s="54"/>
      <c r="E53" s="54"/>
      <c r="F53" s="54" t="e">
        <f t="shared" si="7"/>
        <v>#DIV/0!</v>
      </c>
      <c r="G53" s="54"/>
      <c r="H53" s="54"/>
      <c r="I53" s="54" t="e">
        <f t="shared" si="24"/>
        <v>#DIV/0!</v>
      </c>
      <c r="J53" s="54"/>
      <c r="K53" s="54" t="e">
        <f t="shared" si="26"/>
        <v>#DIV/0!</v>
      </c>
    </row>
    <row r="54" spans="1:11" s="27" customFormat="1" ht="40.5">
      <c r="A54" s="1">
        <v>2005</v>
      </c>
      <c r="B54" s="13" t="s">
        <v>38</v>
      </c>
      <c r="C54" s="12">
        <f>C55+C56</f>
        <v>0</v>
      </c>
      <c r="D54" s="12">
        <f>D55+D56</f>
        <v>0</v>
      </c>
      <c r="E54" s="12">
        <f>E55+E56</f>
        <v>0</v>
      </c>
      <c r="F54" s="12" t="e">
        <f t="shared" si="7"/>
        <v>#DIV/0!</v>
      </c>
      <c r="G54" s="12"/>
      <c r="H54" s="12">
        <f>H55+H56</f>
        <v>0</v>
      </c>
      <c r="I54" s="12" t="e">
        <f t="shared" si="24"/>
        <v>#DIV/0!</v>
      </c>
      <c r="J54" s="12">
        <f>J55+J56</f>
        <v>0</v>
      </c>
      <c r="K54" s="12" t="e">
        <f t="shared" si="26"/>
        <v>#DIV/0!</v>
      </c>
    </row>
    <row r="55" spans="1:11" s="66" customFormat="1">
      <c r="A55" s="80" t="s">
        <v>101</v>
      </c>
      <c r="B55" s="75" t="s">
        <v>84</v>
      </c>
      <c r="C55" s="73"/>
      <c r="D55" s="74"/>
      <c r="E55" s="74"/>
      <c r="F55" s="74" t="e">
        <f t="shared" si="7"/>
        <v>#DIV/0!</v>
      </c>
      <c r="G55" s="74"/>
      <c r="H55" s="74"/>
      <c r="I55" s="74" t="e">
        <f t="shared" si="24"/>
        <v>#DIV/0!</v>
      </c>
      <c r="J55" s="74"/>
      <c r="K55" s="74" t="e">
        <f t="shared" si="26"/>
        <v>#DIV/0!</v>
      </c>
    </row>
    <row r="56" spans="1:11" s="66" customFormat="1">
      <c r="A56" s="80" t="s">
        <v>102</v>
      </c>
      <c r="B56" s="75" t="s">
        <v>85</v>
      </c>
      <c r="C56" s="73"/>
      <c r="D56" s="74"/>
      <c r="E56" s="74"/>
      <c r="F56" s="74" t="e">
        <f t="shared" si="7"/>
        <v>#DIV/0!</v>
      </c>
      <c r="G56" s="74"/>
      <c r="H56" s="74"/>
      <c r="I56" s="74" t="e">
        <f t="shared" si="24"/>
        <v>#DIV/0!</v>
      </c>
      <c r="J56" s="74"/>
      <c r="K56" s="74" t="e">
        <f t="shared" si="26"/>
        <v>#DIV/0!</v>
      </c>
    </row>
    <row r="57" spans="1:11" s="27" customFormat="1">
      <c r="A57" s="1">
        <v>2006</v>
      </c>
      <c r="B57" s="11" t="s">
        <v>87</v>
      </c>
      <c r="C57" s="12">
        <f>C58+C59</f>
        <v>0</v>
      </c>
      <c r="D57" s="12">
        <f>D58+D59</f>
        <v>0</v>
      </c>
      <c r="E57" s="12">
        <f>E58+E59</f>
        <v>0</v>
      </c>
      <c r="F57" s="12" t="e">
        <f t="shared" si="7"/>
        <v>#DIV/0!</v>
      </c>
      <c r="G57" s="12"/>
      <c r="H57" s="12">
        <f>H58+H59</f>
        <v>0</v>
      </c>
      <c r="I57" s="12" t="e">
        <f t="shared" si="24"/>
        <v>#DIV/0!</v>
      </c>
      <c r="J57" s="12">
        <f>J58+J59</f>
        <v>0</v>
      </c>
      <c r="K57" s="12" t="e">
        <f t="shared" si="26"/>
        <v>#DIV/0!</v>
      </c>
    </row>
    <row r="58" spans="1:11" s="27" customFormat="1">
      <c r="A58" s="2" t="s">
        <v>103</v>
      </c>
      <c r="B58" s="75" t="s">
        <v>84</v>
      </c>
      <c r="C58" s="18"/>
      <c r="D58" s="18"/>
      <c r="E58" s="18"/>
      <c r="F58" s="18" t="e">
        <f t="shared" si="7"/>
        <v>#DIV/0!</v>
      </c>
      <c r="G58" s="18"/>
      <c r="H58" s="18"/>
      <c r="I58" s="18" t="e">
        <f t="shared" si="24"/>
        <v>#DIV/0!</v>
      </c>
      <c r="J58" s="18"/>
      <c r="K58" s="18" t="e">
        <f t="shared" si="26"/>
        <v>#DIV/0!</v>
      </c>
    </row>
    <row r="59" spans="1:11" s="27" customFormat="1">
      <c r="A59" s="2" t="s">
        <v>104</v>
      </c>
      <c r="B59" s="75" t="s">
        <v>85</v>
      </c>
      <c r="C59" s="18"/>
      <c r="D59" s="18"/>
      <c r="E59" s="18"/>
      <c r="F59" s="18" t="e">
        <f t="shared" si="7"/>
        <v>#DIV/0!</v>
      </c>
      <c r="G59" s="18"/>
      <c r="H59" s="18"/>
      <c r="I59" s="18" t="e">
        <f t="shared" si="24"/>
        <v>#DIV/0!</v>
      </c>
      <c r="J59" s="18"/>
      <c r="K59" s="18" t="e">
        <f t="shared" si="26"/>
        <v>#DIV/0!</v>
      </c>
    </row>
    <row r="60" spans="1:11" s="27" customFormat="1">
      <c r="A60" s="1">
        <v>2007</v>
      </c>
      <c r="B60" s="11" t="s">
        <v>32</v>
      </c>
      <c r="C60" s="12">
        <f>C61+C62</f>
        <v>0</v>
      </c>
      <c r="D60" s="12">
        <f t="shared" ref="D60" si="27">D61+D62</f>
        <v>0</v>
      </c>
      <c r="E60" s="12">
        <f t="shared" ref="E60" si="28">E61+E62</f>
        <v>0</v>
      </c>
      <c r="F60" s="12" t="e">
        <f t="shared" si="7"/>
        <v>#DIV/0!</v>
      </c>
      <c r="G60" s="12"/>
      <c r="H60" s="12">
        <f t="shared" ref="H60" si="29">H61+H62</f>
        <v>0</v>
      </c>
      <c r="I60" s="12" t="e">
        <f t="shared" si="24"/>
        <v>#DIV/0!</v>
      </c>
      <c r="J60" s="12">
        <f t="shared" ref="J60" si="30">J61+J62</f>
        <v>0</v>
      </c>
      <c r="K60" s="12" t="e">
        <f t="shared" si="26"/>
        <v>#DIV/0!</v>
      </c>
    </row>
    <row r="61" spans="1:11" s="66" customFormat="1">
      <c r="A61" s="81" t="s">
        <v>105</v>
      </c>
      <c r="B61" s="75" t="s">
        <v>84</v>
      </c>
      <c r="C61" s="73"/>
      <c r="D61" s="74"/>
      <c r="E61" s="74"/>
      <c r="F61" s="74" t="e">
        <f t="shared" si="7"/>
        <v>#DIV/0!</v>
      </c>
      <c r="G61" s="74"/>
      <c r="H61" s="74"/>
      <c r="I61" s="74" t="e">
        <f t="shared" si="24"/>
        <v>#DIV/0!</v>
      </c>
      <c r="J61" s="74"/>
      <c r="K61" s="74" t="e">
        <f t="shared" si="26"/>
        <v>#DIV/0!</v>
      </c>
    </row>
    <row r="62" spans="1:11" s="66" customFormat="1">
      <c r="A62" s="81" t="s">
        <v>106</v>
      </c>
      <c r="B62" s="75" t="s">
        <v>85</v>
      </c>
      <c r="C62" s="73"/>
      <c r="D62" s="74"/>
      <c r="E62" s="74"/>
      <c r="F62" s="74" t="e">
        <f t="shared" si="7"/>
        <v>#DIV/0!</v>
      </c>
      <c r="G62" s="74"/>
      <c r="H62" s="74"/>
      <c r="I62" s="74" t="e">
        <f t="shared" si="24"/>
        <v>#DIV/0!</v>
      </c>
      <c r="J62" s="74"/>
      <c r="K62" s="74" t="e">
        <f t="shared" si="26"/>
        <v>#DIV/0!</v>
      </c>
    </row>
    <row r="63" spans="1:11" s="27" customFormat="1">
      <c r="A63" s="1">
        <v>2008</v>
      </c>
      <c r="B63" s="11" t="s">
        <v>31</v>
      </c>
      <c r="C63" s="12">
        <f>C64+C65</f>
        <v>0</v>
      </c>
      <c r="D63" s="12">
        <f t="shared" ref="D63" si="31">D64+D65</f>
        <v>0</v>
      </c>
      <c r="E63" s="12">
        <f t="shared" ref="E63" si="32">E64+E65</f>
        <v>0</v>
      </c>
      <c r="F63" s="12" t="e">
        <f t="shared" si="7"/>
        <v>#DIV/0!</v>
      </c>
      <c r="G63" s="12"/>
      <c r="H63" s="12">
        <f t="shared" ref="H63" si="33">H64+H65</f>
        <v>0</v>
      </c>
      <c r="I63" s="12" t="e">
        <f t="shared" si="24"/>
        <v>#DIV/0!</v>
      </c>
      <c r="J63" s="12">
        <f t="shared" ref="J63" si="34">J64+J65</f>
        <v>0</v>
      </c>
      <c r="K63" s="12" t="e">
        <f t="shared" si="26"/>
        <v>#DIV/0!</v>
      </c>
    </row>
    <row r="64" spans="1:11" s="66" customFormat="1">
      <c r="A64" s="81" t="s">
        <v>107</v>
      </c>
      <c r="B64" s="75" t="s">
        <v>84</v>
      </c>
      <c r="C64" s="73"/>
      <c r="D64" s="74"/>
      <c r="E64" s="74"/>
      <c r="F64" s="74" t="e">
        <f t="shared" si="7"/>
        <v>#DIV/0!</v>
      </c>
      <c r="G64" s="74"/>
      <c r="H64" s="74"/>
      <c r="I64" s="74" t="e">
        <f t="shared" si="24"/>
        <v>#DIV/0!</v>
      </c>
      <c r="J64" s="74"/>
      <c r="K64" s="74" t="e">
        <f t="shared" si="26"/>
        <v>#DIV/0!</v>
      </c>
    </row>
    <row r="65" spans="1:11" s="66" customFormat="1">
      <c r="A65" s="81" t="s">
        <v>108</v>
      </c>
      <c r="B65" s="75" t="s">
        <v>85</v>
      </c>
      <c r="C65" s="73"/>
      <c r="D65" s="74"/>
      <c r="E65" s="74"/>
      <c r="F65" s="74" t="e">
        <f t="shared" si="7"/>
        <v>#DIV/0!</v>
      </c>
      <c r="G65" s="74"/>
      <c r="H65" s="74"/>
      <c r="I65" s="74" t="e">
        <f t="shared" si="24"/>
        <v>#DIV/0!</v>
      </c>
      <c r="J65" s="74"/>
      <c r="K65" s="74" t="e">
        <f t="shared" si="26"/>
        <v>#DIV/0!</v>
      </c>
    </row>
    <row r="66" spans="1:11" s="27" customFormat="1">
      <c r="A66" s="1">
        <v>2009</v>
      </c>
      <c r="B66" s="56" t="s">
        <v>66</v>
      </c>
      <c r="C66" s="12">
        <f>C67+C68</f>
        <v>0</v>
      </c>
      <c r="D66" s="12">
        <f t="shared" ref="D66" si="35">D67+D68</f>
        <v>0</v>
      </c>
      <c r="E66" s="12">
        <f t="shared" ref="E66" si="36">E67+E68</f>
        <v>0</v>
      </c>
      <c r="F66" s="12" t="e">
        <f t="shared" si="7"/>
        <v>#DIV/0!</v>
      </c>
      <c r="G66" s="12"/>
      <c r="H66" s="12">
        <f t="shared" ref="H66" si="37">H67+H68</f>
        <v>0</v>
      </c>
      <c r="I66" s="12" t="e">
        <f t="shared" si="24"/>
        <v>#DIV/0!</v>
      </c>
      <c r="J66" s="12">
        <f t="shared" ref="J66" si="38">J67+J68</f>
        <v>0</v>
      </c>
      <c r="K66" s="12" t="e">
        <f t="shared" si="26"/>
        <v>#DIV/0!</v>
      </c>
    </row>
    <row r="67" spans="1:11" s="66" customFormat="1">
      <c r="A67" s="81" t="s">
        <v>109</v>
      </c>
      <c r="B67" s="75" t="s">
        <v>84</v>
      </c>
      <c r="C67" s="73"/>
      <c r="D67" s="74"/>
      <c r="E67" s="74"/>
      <c r="F67" s="74" t="e">
        <f t="shared" si="7"/>
        <v>#DIV/0!</v>
      </c>
      <c r="G67" s="74"/>
      <c r="H67" s="74"/>
      <c r="I67" s="74" t="e">
        <f t="shared" si="24"/>
        <v>#DIV/0!</v>
      </c>
      <c r="J67" s="74"/>
      <c r="K67" s="74" t="e">
        <f t="shared" si="26"/>
        <v>#DIV/0!</v>
      </c>
    </row>
    <row r="68" spans="1:11" s="66" customFormat="1">
      <c r="A68" s="81" t="s">
        <v>110</v>
      </c>
      <c r="B68" s="75" t="s">
        <v>85</v>
      </c>
      <c r="C68" s="73"/>
      <c r="D68" s="74"/>
      <c r="E68" s="74"/>
      <c r="F68" s="74" t="e">
        <f t="shared" si="7"/>
        <v>#DIV/0!</v>
      </c>
      <c r="G68" s="74"/>
      <c r="H68" s="74"/>
      <c r="I68" s="74" t="e">
        <f t="shared" si="24"/>
        <v>#DIV/0!</v>
      </c>
      <c r="J68" s="74"/>
      <c r="K68" s="74" t="e">
        <f t="shared" si="26"/>
        <v>#DIV/0!</v>
      </c>
    </row>
    <row r="69" spans="1:11" s="27" customFormat="1">
      <c r="A69" s="1">
        <v>2010</v>
      </c>
      <c r="B69" s="56" t="s">
        <v>67</v>
      </c>
      <c r="C69" s="12">
        <f>C70+C71</f>
        <v>0</v>
      </c>
      <c r="D69" s="12">
        <f t="shared" ref="D69" si="39">D70+D71</f>
        <v>0</v>
      </c>
      <c r="E69" s="12">
        <f t="shared" ref="E69" si="40">E70+E71</f>
        <v>0</v>
      </c>
      <c r="F69" s="12" t="e">
        <f t="shared" si="7"/>
        <v>#DIV/0!</v>
      </c>
      <c r="G69" s="12"/>
      <c r="H69" s="12">
        <f t="shared" ref="H69" si="41">H70+H71</f>
        <v>0</v>
      </c>
      <c r="I69" s="12" t="e">
        <f t="shared" si="24"/>
        <v>#DIV/0!</v>
      </c>
      <c r="J69" s="12">
        <f t="shared" ref="J69" si="42">J70+J71</f>
        <v>0</v>
      </c>
      <c r="K69" s="12" t="e">
        <f t="shared" si="26"/>
        <v>#DIV/0!</v>
      </c>
    </row>
    <row r="70" spans="1:11" s="66" customFormat="1">
      <c r="A70" s="81" t="s">
        <v>111</v>
      </c>
      <c r="B70" s="75" t="s">
        <v>84</v>
      </c>
      <c r="C70" s="73"/>
      <c r="D70" s="74"/>
      <c r="E70" s="74"/>
      <c r="F70" s="74" t="e">
        <f t="shared" si="7"/>
        <v>#DIV/0!</v>
      </c>
      <c r="G70" s="74"/>
      <c r="H70" s="74"/>
      <c r="I70" s="74" t="e">
        <f t="shared" si="24"/>
        <v>#DIV/0!</v>
      </c>
      <c r="J70" s="74"/>
      <c r="K70" s="74" t="e">
        <f t="shared" si="26"/>
        <v>#DIV/0!</v>
      </c>
    </row>
    <row r="71" spans="1:11" s="66" customFormat="1">
      <c r="A71" s="81" t="s">
        <v>112</v>
      </c>
      <c r="B71" s="75" t="s">
        <v>85</v>
      </c>
      <c r="C71" s="73"/>
      <c r="D71" s="74"/>
      <c r="E71" s="74"/>
      <c r="F71" s="74" t="e">
        <f t="shared" si="7"/>
        <v>#DIV/0!</v>
      </c>
      <c r="G71" s="74"/>
      <c r="H71" s="74"/>
      <c r="I71" s="74" t="e">
        <f t="shared" si="24"/>
        <v>#DIV/0!</v>
      </c>
      <c r="J71" s="74"/>
      <c r="K71" s="74" t="e">
        <f t="shared" si="26"/>
        <v>#DIV/0!</v>
      </c>
    </row>
    <row r="72" spans="1:11" s="27" customFormat="1" ht="23.45" customHeight="1">
      <c r="A72" s="1">
        <v>2011</v>
      </c>
      <c r="B72" s="13" t="s">
        <v>132</v>
      </c>
      <c r="C72" s="12">
        <f>C73+C74</f>
        <v>0</v>
      </c>
      <c r="D72" s="12">
        <f t="shared" ref="D72" si="43">D73+D74</f>
        <v>0</v>
      </c>
      <c r="E72" s="12">
        <f t="shared" ref="E72" si="44">E73+E74</f>
        <v>0</v>
      </c>
      <c r="F72" s="12" t="e">
        <f t="shared" si="7"/>
        <v>#DIV/0!</v>
      </c>
      <c r="G72" s="12"/>
      <c r="H72" s="12">
        <f t="shared" ref="H72" si="45">H73+H74</f>
        <v>0</v>
      </c>
      <c r="I72" s="12" t="e">
        <f t="shared" si="24"/>
        <v>#DIV/0!</v>
      </c>
      <c r="J72" s="12">
        <f t="shared" ref="J72" si="46">J73+J74</f>
        <v>0</v>
      </c>
      <c r="K72" s="12" t="e">
        <f t="shared" si="26"/>
        <v>#DIV/0!</v>
      </c>
    </row>
    <row r="73" spans="1:11" s="27" customFormat="1">
      <c r="A73" s="2" t="s">
        <v>113</v>
      </c>
      <c r="B73" s="75" t="s">
        <v>84</v>
      </c>
      <c r="C73" s="18"/>
      <c r="D73" s="45"/>
      <c r="E73" s="45"/>
      <c r="F73" s="45" t="e">
        <f t="shared" si="7"/>
        <v>#DIV/0!</v>
      </c>
      <c r="G73" s="45"/>
      <c r="H73" s="45"/>
      <c r="I73" s="45" t="e">
        <f t="shared" si="24"/>
        <v>#DIV/0!</v>
      </c>
      <c r="J73" s="45"/>
      <c r="K73" s="45" t="e">
        <f t="shared" si="26"/>
        <v>#DIV/0!</v>
      </c>
    </row>
    <row r="74" spans="1:11" s="27" customFormat="1">
      <c r="A74" s="2" t="s">
        <v>114</v>
      </c>
      <c r="B74" s="75" t="s">
        <v>85</v>
      </c>
      <c r="C74" s="18"/>
      <c r="D74" s="45"/>
      <c r="E74" s="45"/>
      <c r="F74" s="45" t="e">
        <f t="shared" si="7"/>
        <v>#DIV/0!</v>
      </c>
      <c r="G74" s="45"/>
      <c r="H74" s="45"/>
      <c r="I74" s="45" t="e">
        <f t="shared" si="24"/>
        <v>#DIV/0!</v>
      </c>
      <c r="J74" s="45"/>
      <c r="K74" s="45" t="e">
        <f t="shared" si="26"/>
        <v>#DIV/0!</v>
      </c>
    </row>
    <row r="75" spans="1:11" s="27" customFormat="1" ht="21.6" customHeight="1">
      <c r="A75" s="1">
        <v>2012</v>
      </c>
      <c r="B75" s="13" t="s">
        <v>133</v>
      </c>
      <c r="C75" s="12">
        <f>C76+C77</f>
        <v>0</v>
      </c>
      <c r="D75" s="12">
        <f t="shared" ref="D75" si="47">D76+D77</f>
        <v>0</v>
      </c>
      <c r="E75" s="12">
        <f t="shared" ref="E75" si="48">E76+E77</f>
        <v>0</v>
      </c>
      <c r="F75" s="12" t="e">
        <f t="shared" si="7"/>
        <v>#DIV/0!</v>
      </c>
      <c r="G75" s="12"/>
      <c r="H75" s="12">
        <f t="shared" ref="H75" si="49">H76+H77</f>
        <v>0</v>
      </c>
      <c r="I75" s="12" t="e">
        <f t="shared" si="24"/>
        <v>#DIV/0!</v>
      </c>
      <c r="J75" s="12">
        <f t="shared" ref="J75" si="50">J76+J77</f>
        <v>0</v>
      </c>
      <c r="K75" s="12" t="e">
        <f t="shared" si="26"/>
        <v>#DIV/0!</v>
      </c>
    </row>
    <row r="76" spans="1:11" s="27" customFormat="1">
      <c r="A76" s="2" t="s">
        <v>115</v>
      </c>
      <c r="B76" s="75" t="s">
        <v>84</v>
      </c>
      <c r="C76" s="18"/>
      <c r="D76" s="18"/>
      <c r="E76" s="18"/>
      <c r="F76" s="18" t="e">
        <f t="shared" si="7"/>
        <v>#DIV/0!</v>
      </c>
      <c r="G76" s="18"/>
      <c r="H76" s="18"/>
      <c r="I76" s="18" t="e">
        <f t="shared" si="24"/>
        <v>#DIV/0!</v>
      </c>
      <c r="J76" s="18"/>
      <c r="K76" s="18" t="e">
        <f t="shared" si="26"/>
        <v>#DIV/0!</v>
      </c>
    </row>
    <row r="77" spans="1:11" s="27" customFormat="1">
      <c r="A77" s="2" t="s">
        <v>116</v>
      </c>
      <c r="B77" s="75" t="s">
        <v>85</v>
      </c>
      <c r="C77" s="18"/>
      <c r="D77" s="18"/>
      <c r="E77" s="18"/>
      <c r="F77" s="18" t="e">
        <f t="shared" si="7"/>
        <v>#DIV/0!</v>
      </c>
      <c r="G77" s="18"/>
      <c r="H77" s="18"/>
      <c r="I77" s="18" t="e">
        <f t="shared" si="24"/>
        <v>#DIV/0!</v>
      </c>
      <c r="J77" s="18"/>
      <c r="K77" s="18" t="e">
        <f t="shared" si="26"/>
        <v>#DIV/0!</v>
      </c>
    </row>
    <row r="78" spans="1:11" s="27" customFormat="1" ht="99.6" customHeight="1">
      <c r="A78" s="1">
        <v>2013</v>
      </c>
      <c r="B78" s="13" t="s">
        <v>88</v>
      </c>
      <c r="C78" s="12">
        <f>C79+C80</f>
        <v>0</v>
      </c>
      <c r="D78" s="12">
        <f t="shared" ref="D78" si="51">D79+D80</f>
        <v>0</v>
      </c>
      <c r="E78" s="12">
        <f t="shared" ref="E78" si="52">E79+E80</f>
        <v>0</v>
      </c>
      <c r="F78" s="12" t="e">
        <f t="shared" ref="F78:F127" si="53">E78/C78*100</f>
        <v>#DIV/0!</v>
      </c>
      <c r="G78" s="12"/>
      <c r="H78" s="12">
        <f t="shared" ref="H78" si="54">H79+H80</f>
        <v>0</v>
      </c>
      <c r="I78" s="12" t="e">
        <f t="shared" si="24"/>
        <v>#DIV/0!</v>
      </c>
      <c r="J78" s="12">
        <f t="shared" ref="J78" si="55">J79+J80</f>
        <v>0</v>
      </c>
      <c r="K78" s="12" t="e">
        <f t="shared" si="26"/>
        <v>#DIV/0!</v>
      </c>
    </row>
    <row r="79" spans="1:11" s="27" customFormat="1">
      <c r="A79" s="2" t="s">
        <v>117</v>
      </c>
      <c r="B79" s="75" t="s">
        <v>84</v>
      </c>
      <c r="C79" s="18"/>
      <c r="D79" s="18"/>
      <c r="E79" s="18"/>
      <c r="F79" s="18" t="e">
        <f t="shared" si="53"/>
        <v>#DIV/0!</v>
      </c>
      <c r="G79" s="18"/>
      <c r="H79" s="18"/>
      <c r="I79" s="18" t="e">
        <f t="shared" si="24"/>
        <v>#DIV/0!</v>
      </c>
      <c r="J79" s="18"/>
      <c r="K79" s="18" t="e">
        <f t="shared" si="26"/>
        <v>#DIV/0!</v>
      </c>
    </row>
    <row r="80" spans="1:11" s="27" customFormat="1">
      <c r="A80" s="2" t="s">
        <v>118</v>
      </c>
      <c r="B80" s="75" t="s">
        <v>85</v>
      </c>
      <c r="C80" s="55"/>
      <c r="D80" s="55"/>
      <c r="E80" s="55"/>
      <c r="F80" s="55" t="e">
        <f t="shared" si="53"/>
        <v>#DIV/0!</v>
      </c>
      <c r="G80" s="55"/>
      <c r="H80" s="55"/>
      <c r="I80" s="55" t="e">
        <f t="shared" ref="I80:I97" si="56">H80/E80*100</f>
        <v>#DIV/0!</v>
      </c>
      <c r="J80" s="55"/>
      <c r="K80" s="55" t="e">
        <f t="shared" ref="K80:K97" si="57">J80/H80*100</f>
        <v>#DIV/0!</v>
      </c>
    </row>
    <row r="81" spans="1:11" s="27" customFormat="1" ht="40.5">
      <c r="A81" s="1">
        <v>2014</v>
      </c>
      <c r="B81" s="13" t="s">
        <v>68</v>
      </c>
      <c r="C81" s="12">
        <f>C82+C83</f>
        <v>0</v>
      </c>
      <c r="D81" s="12">
        <f t="shared" ref="D81" si="58">D82+D83</f>
        <v>0</v>
      </c>
      <c r="E81" s="12">
        <f t="shared" ref="E81" si="59">E82+E83</f>
        <v>0</v>
      </c>
      <c r="F81" s="12" t="e">
        <f t="shared" si="53"/>
        <v>#DIV/0!</v>
      </c>
      <c r="G81" s="12"/>
      <c r="H81" s="12">
        <f t="shared" ref="H81" si="60">H82+H83</f>
        <v>0</v>
      </c>
      <c r="I81" s="12" t="e">
        <f t="shared" si="56"/>
        <v>#DIV/0!</v>
      </c>
      <c r="J81" s="12">
        <f t="shared" ref="J81" si="61">J82+J83</f>
        <v>0</v>
      </c>
      <c r="K81" s="12" t="e">
        <f t="shared" si="57"/>
        <v>#DIV/0!</v>
      </c>
    </row>
    <row r="82" spans="1:11" s="66" customFormat="1">
      <c r="A82" s="81" t="s">
        <v>119</v>
      </c>
      <c r="B82" s="75" t="s">
        <v>84</v>
      </c>
      <c r="C82" s="73"/>
      <c r="D82" s="73"/>
      <c r="E82" s="73"/>
      <c r="F82" s="73" t="e">
        <f t="shared" si="53"/>
        <v>#DIV/0!</v>
      </c>
      <c r="G82" s="73"/>
      <c r="H82" s="73"/>
      <c r="I82" s="73" t="e">
        <f t="shared" si="56"/>
        <v>#DIV/0!</v>
      </c>
      <c r="J82" s="73"/>
      <c r="K82" s="73" t="e">
        <f t="shared" si="57"/>
        <v>#DIV/0!</v>
      </c>
    </row>
    <row r="83" spans="1:11" s="66" customFormat="1">
      <c r="A83" s="81" t="s">
        <v>120</v>
      </c>
      <c r="B83" s="75" t="s">
        <v>85</v>
      </c>
      <c r="C83" s="73"/>
      <c r="D83" s="73"/>
      <c r="E83" s="73"/>
      <c r="F83" s="73" t="e">
        <f t="shared" si="53"/>
        <v>#DIV/0!</v>
      </c>
      <c r="G83" s="73"/>
      <c r="H83" s="73"/>
      <c r="I83" s="73" t="e">
        <f t="shared" si="56"/>
        <v>#DIV/0!</v>
      </c>
      <c r="J83" s="73"/>
      <c r="K83" s="73" t="e">
        <f t="shared" si="57"/>
        <v>#DIV/0!</v>
      </c>
    </row>
    <row r="84" spans="1:11" s="27" customFormat="1">
      <c r="A84" s="1">
        <v>2015</v>
      </c>
      <c r="B84" s="11" t="s">
        <v>69</v>
      </c>
      <c r="C84" s="12"/>
      <c r="D84" s="12"/>
      <c r="E84" s="12"/>
      <c r="F84" s="12" t="e">
        <f t="shared" si="53"/>
        <v>#DIV/0!</v>
      </c>
      <c r="G84" s="12"/>
      <c r="H84" s="12"/>
      <c r="I84" s="12" t="e">
        <f t="shared" si="56"/>
        <v>#DIV/0!</v>
      </c>
      <c r="J84" s="12"/>
      <c r="K84" s="12" t="e">
        <f t="shared" si="57"/>
        <v>#DIV/0!</v>
      </c>
    </row>
    <row r="85" spans="1:11" s="27" customFormat="1" ht="40.5">
      <c r="A85" s="1">
        <v>2016</v>
      </c>
      <c r="B85" s="11" t="s">
        <v>134</v>
      </c>
      <c r="C85" s="12">
        <f>C86+C87</f>
        <v>0</v>
      </c>
      <c r="D85" s="12">
        <f t="shared" ref="D85" si="62">D86+D87</f>
        <v>0</v>
      </c>
      <c r="E85" s="12">
        <f t="shared" ref="E85" si="63">E86+E87</f>
        <v>0</v>
      </c>
      <c r="F85" s="12" t="e">
        <f t="shared" si="53"/>
        <v>#DIV/0!</v>
      </c>
      <c r="G85" s="12"/>
      <c r="H85" s="12">
        <f t="shared" ref="H85" si="64">H86+H87</f>
        <v>0</v>
      </c>
      <c r="I85" s="12" t="e">
        <f t="shared" si="56"/>
        <v>#DIV/0!</v>
      </c>
      <c r="J85" s="12">
        <f t="shared" ref="J85" si="65">J86+J87</f>
        <v>0</v>
      </c>
      <c r="K85" s="12" t="e">
        <f t="shared" si="57"/>
        <v>#DIV/0!</v>
      </c>
    </row>
    <row r="86" spans="1:11" s="27" customFormat="1">
      <c r="A86" s="2" t="s">
        <v>121</v>
      </c>
      <c r="B86" s="75" t="s">
        <v>84</v>
      </c>
      <c r="C86" s="18"/>
      <c r="D86" s="18"/>
      <c r="E86" s="18"/>
      <c r="F86" s="18" t="e">
        <f t="shared" si="53"/>
        <v>#DIV/0!</v>
      </c>
      <c r="G86" s="18"/>
      <c r="H86" s="18"/>
      <c r="I86" s="18" t="e">
        <f t="shared" si="56"/>
        <v>#DIV/0!</v>
      </c>
      <c r="J86" s="18"/>
      <c r="K86" s="18" t="e">
        <f t="shared" si="57"/>
        <v>#DIV/0!</v>
      </c>
    </row>
    <row r="87" spans="1:11" s="27" customFormat="1">
      <c r="A87" s="2" t="s">
        <v>122</v>
      </c>
      <c r="B87" s="75" t="s">
        <v>85</v>
      </c>
      <c r="C87" s="18"/>
      <c r="D87" s="18"/>
      <c r="E87" s="18"/>
      <c r="F87" s="18" t="e">
        <f t="shared" si="53"/>
        <v>#DIV/0!</v>
      </c>
      <c r="G87" s="18"/>
      <c r="H87" s="18"/>
      <c r="I87" s="18" t="e">
        <f t="shared" si="56"/>
        <v>#DIV/0!</v>
      </c>
      <c r="J87" s="18"/>
      <c r="K87" s="18" t="e">
        <f t="shared" si="57"/>
        <v>#DIV/0!</v>
      </c>
    </row>
    <row r="88" spans="1:11" s="27" customFormat="1">
      <c r="A88" s="1">
        <v>2017</v>
      </c>
      <c r="B88" s="11" t="s">
        <v>33</v>
      </c>
      <c r="C88" s="12">
        <f>C89+C90</f>
        <v>0</v>
      </c>
      <c r="D88" s="12">
        <f t="shared" ref="D88" si="66">D89+D90</f>
        <v>0</v>
      </c>
      <c r="E88" s="12">
        <f t="shared" ref="E88" si="67">E89+E90</f>
        <v>0</v>
      </c>
      <c r="F88" s="12" t="e">
        <f t="shared" si="53"/>
        <v>#DIV/0!</v>
      </c>
      <c r="G88" s="12"/>
      <c r="H88" s="12">
        <f t="shared" ref="H88" si="68">H89+H90</f>
        <v>0</v>
      </c>
      <c r="I88" s="12" t="e">
        <f t="shared" si="56"/>
        <v>#DIV/0!</v>
      </c>
      <c r="J88" s="12">
        <f t="shared" ref="J88" si="69">J89+J90</f>
        <v>0</v>
      </c>
      <c r="K88" s="12" t="e">
        <f t="shared" si="57"/>
        <v>#DIV/0!</v>
      </c>
    </row>
    <row r="89" spans="1:11" s="66" customFormat="1">
      <c r="A89" s="81" t="s">
        <v>123</v>
      </c>
      <c r="B89" s="75" t="s">
        <v>84</v>
      </c>
      <c r="C89" s="73"/>
      <c r="D89" s="74"/>
      <c r="E89" s="74"/>
      <c r="F89" s="74" t="e">
        <f t="shared" si="53"/>
        <v>#DIV/0!</v>
      </c>
      <c r="G89" s="74"/>
      <c r="H89" s="74"/>
      <c r="I89" s="74" t="e">
        <f t="shared" si="56"/>
        <v>#DIV/0!</v>
      </c>
      <c r="J89" s="74"/>
      <c r="K89" s="74" t="e">
        <f t="shared" si="57"/>
        <v>#DIV/0!</v>
      </c>
    </row>
    <row r="90" spans="1:11" s="66" customFormat="1">
      <c r="A90" s="81" t="s">
        <v>124</v>
      </c>
      <c r="B90" s="75" t="s">
        <v>85</v>
      </c>
      <c r="C90" s="73"/>
      <c r="D90" s="74"/>
      <c r="E90" s="74"/>
      <c r="F90" s="74" t="e">
        <f t="shared" si="53"/>
        <v>#DIV/0!</v>
      </c>
      <c r="G90" s="74"/>
      <c r="H90" s="74"/>
      <c r="I90" s="74" t="e">
        <f t="shared" si="56"/>
        <v>#DIV/0!</v>
      </c>
      <c r="J90" s="74"/>
      <c r="K90" s="74" t="e">
        <f t="shared" si="57"/>
        <v>#DIV/0!</v>
      </c>
    </row>
    <row r="91" spans="1:11" s="27" customFormat="1">
      <c r="A91" s="1">
        <v>2018</v>
      </c>
      <c r="B91" s="11" t="s">
        <v>135</v>
      </c>
      <c r="C91" s="12">
        <f>C92+C93</f>
        <v>0</v>
      </c>
      <c r="D91" s="12">
        <f t="shared" ref="D91" si="70">D92+D93</f>
        <v>0</v>
      </c>
      <c r="E91" s="12">
        <f t="shared" ref="E91" si="71">E92+E93</f>
        <v>0</v>
      </c>
      <c r="F91" s="12" t="e">
        <f t="shared" si="53"/>
        <v>#DIV/0!</v>
      </c>
      <c r="G91" s="12"/>
      <c r="H91" s="12">
        <f t="shared" ref="H91" si="72">H92+H93</f>
        <v>0</v>
      </c>
      <c r="I91" s="12" t="e">
        <f t="shared" si="56"/>
        <v>#DIV/0!</v>
      </c>
      <c r="J91" s="12">
        <f t="shared" ref="J91" si="73">J92+J93</f>
        <v>0</v>
      </c>
      <c r="K91" s="12" t="e">
        <f t="shared" si="57"/>
        <v>#DIV/0!</v>
      </c>
    </row>
    <row r="92" spans="1:11" s="27" customFormat="1">
      <c r="A92" s="2" t="s">
        <v>125</v>
      </c>
      <c r="B92" s="75" t="s">
        <v>84</v>
      </c>
      <c r="C92" s="18"/>
      <c r="D92" s="18"/>
      <c r="E92" s="18"/>
      <c r="F92" s="18" t="e">
        <f t="shared" si="53"/>
        <v>#DIV/0!</v>
      </c>
      <c r="G92" s="18"/>
      <c r="H92" s="18"/>
      <c r="I92" s="18" t="e">
        <f t="shared" si="56"/>
        <v>#DIV/0!</v>
      </c>
      <c r="J92" s="18"/>
      <c r="K92" s="18" t="e">
        <f t="shared" si="57"/>
        <v>#DIV/0!</v>
      </c>
    </row>
    <row r="93" spans="1:11" s="27" customFormat="1">
      <c r="A93" s="2" t="s">
        <v>126</v>
      </c>
      <c r="B93" s="75" t="s">
        <v>85</v>
      </c>
      <c r="C93" s="18"/>
      <c r="D93" s="18"/>
      <c r="E93" s="18"/>
      <c r="F93" s="18" t="e">
        <f t="shared" si="53"/>
        <v>#DIV/0!</v>
      </c>
      <c r="G93" s="18"/>
      <c r="H93" s="18"/>
      <c r="I93" s="18" t="e">
        <f t="shared" si="56"/>
        <v>#DIV/0!</v>
      </c>
      <c r="J93" s="18"/>
      <c r="K93" s="18" t="e">
        <f t="shared" si="57"/>
        <v>#DIV/0!</v>
      </c>
    </row>
    <row r="94" spans="1:11" s="27" customFormat="1">
      <c r="A94" s="1">
        <v>2019</v>
      </c>
      <c r="B94" s="13" t="s">
        <v>34</v>
      </c>
      <c r="C94" s="12"/>
      <c r="D94" s="12"/>
      <c r="E94" s="12"/>
      <c r="F94" s="12" t="e">
        <f t="shared" si="53"/>
        <v>#DIV/0!</v>
      </c>
      <c r="G94" s="12"/>
      <c r="H94" s="12"/>
      <c r="I94" s="12" t="e">
        <f t="shared" si="56"/>
        <v>#DIV/0!</v>
      </c>
      <c r="J94" s="12"/>
      <c r="K94" s="12" t="e">
        <f t="shared" si="57"/>
        <v>#DIV/0!</v>
      </c>
    </row>
    <row r="95" spans="1:11" s="27" customFormat="1">
      <c r="A95" s="1">
        <v>2020</v>
      </c>
      <c r="B95" s="13" t="s">
        <v>89</v>
      </c>
      <c r="C95" s="14">
        <f>C96+C97</f>
        <v>0</v>
      </c>
      <c r="D95" s="14">
        <f t="shared" ref="D95" si="74">D96+D97</f>
        <v>0</v>
      </c>
      <c r="E95" s="14">
        <f t="shared" ref="E95" si="75">E96+E97</f>
        <v>0</v>
      </c>
      <c r="F95" s="14" t="e">
        <f t="shared" si="53"/>
        <v>#DIV/0!</v>
      </c>
      <c r="G95" s="14"/>
      <c r="H95" s="14">
        <f t="shared" ref="H95" si="76">H96+H97</f>
        <v>0</v>
      </c>
      <c r="I95" s="14" t="e">
        <f t="shared" si="56"/>
        <v>#DIV/0!</v>
      </c>
      <c r="J95" s="14">
        <f t="shared" ref="J95" si="77">J96+J97</f>
        <v>0</v>
      </c>
      <c r="K95" s="14" t="e">
        <f t="shared" si="57"/>
        <v>#DIV/0!</v>
      </c>
    </row>
    <row r="96" spans="1:11" s="66" customFormat="1">
      <c r="A96" s="81" t="s">
        <v>127</v>
      </c>
      <c r="B96" s="75" t="s">
        <v>84</v>
      </c>
      <c r="C96" s="79"/>
      <c r="D96" s="74"/>
      <c r="E96" s="74"/>
      <c r="F96" s="74" t="e">
        <f t="shared" si="53"/>
        <v>#DIV/0!</v>
      </c>
      <c r="G96" s="74"/>
      <c r="H96" s="74"/>
      <c r="I96" s="74" t="e">
        <f t="shared" si="56"/>
        <v>#DIV/0!</v>
      </c>
      <c r="J96" s="74"/>
      <c r="K96" s="74" t="e">
        <f t="shared" si="57"/>
        <v>#DIV/0!</v>
      </c>
    </row>
    <row r="97" spans="1:11" s="66" customFormat="1">
      <c r="A97" s="81" t="s">
        <v>128</v>
      </c>
      <c r="B97" s="75" t="s">
        <v>85</v>
      </c>
      <c r="C97" s="79"/>
      <c r="D97" s="74"/>
      <c r="E97" s="74"/>
      <c r="F97" s="74" t="e">
        <f t="shared" si="53"/>
        <v>#DIV/0!</v>
      </c>
      <c r="G97" s="74"/>
      <c r="H97" s="74"/>
      <c r="I97" s="74" t="e">
        <f t="shared" si="56"/>
        <v>#DIV/0!</v>
      </c>
      <c r="J97" s="74"/>
      <c r="K97" s="74" t="e">
        <f t="shared" si="57"/>
        <v>#DIV/0!</v>
      </c>
    </row>
    <row r="98" spans="1:11" s="27" customFormat="1">
      <c r="A98" s="1"/>
      <c r="B98" s="13" t="s">
        <v>90</v>
      </c>
      <c r="C98" s="14"/>
      <c r="D98" s="53"/>
      <c r="E98" s="53"/>
      <c r="F98" s="53"/>
      <c r="G98" s="53"/>
      <c r="H98" s="53"/>
      <c r="I98" s="53"/>
      <c r="J98" s="53"/>
      <c r="K98" s="53"/>
    </row>
    <row r="99" spans="1:11" s="27" customFormat="1">
      <c r="A99" s="1">
        <v>2021</v>
      </c>
      <c r="B99" s="13" t="s">
        <v>92</v>
      </c>
      <c r="C99" s="14">
        <f>C100+C101</f>
        <v>0</v>
      </c>
      <c r="D99" s="14">
        <f t="shared" ref="D99" si="78">D100+D101</f>
        <v>0</v>
      </c>
      <c r="E99" s="14">
        <f t="shared" ref="E99" si="79">E100+E101</f>
        <v>0</v>
      </c>
      <c r="F99" s="14" t="e">
        <f t="shared" si="53"/>
        <v>#DIV/0!</v>
      </c>
      <c r="G99" s="14"/>
      <c r="H99" s="14">
        <f t="shared" ref="H99" si="80">H100+H101</f>
        <v>0</v>
      </c>
      <c r="I99" s="14" t="e">
        <f t="shared" ref="I99:I127" si="81">H99/E99*100</f>
        <v>#DIV/0!</v>
      </c>
      <c r="J99" s="14">
        <f t="shared" ref="J99" si="82">J100+J101</f>
        <v>0</v>
      </c>
      <c r="K99" s="14" t="e">
        <f t="shared" ref="K99:K127" si="83">J99/H99*100</f>
        <v>#DIV/0!</v>
      </c>
    </row>
    <row r="100" spans="1:11" s="66" customFormat="1">
      <c r="A100" s="81" t="s">
        <v>129</v>
      </c>
      <c r="B100" s="75" t="s">
        <v>84</v>
      </c>
      <c r="C100" s="79"/>
      <c r="D100" s="74"/>
      <c r="E100" s="74"/>
      <c r="F100" s="74" t="e">
        <f t="shared" si="53"/>
        <v>#DIV/0!</v>
      </c>
      <c r="G100" s="74"/>
      <c r="H100" s="74"/>
      <c r="I100" s="74" t="e">
        <f t="shared" si="81"/>
        <v>#DIV/0!</v>
      </c>
      <c r="J100" s="74"/>
      <c r="K100" s="74" t="e">
        <f t="shared" si="83"/>
        <v>#DIV/0!</v>
      </c>
    </row>
    <row r="101" spans="1:11" s="66" customFormat="1">
      <c r="A101" s="81" t="s">
        <v>130</v>
      </c>
      <c r="B101" s="75" t="s">
        <v>85</v>
      </c>
      <c r="C101" s="79"/>
      <c r="D101" s="74"/>
      <c r="E101" s="74"/>
      <c r="F101" s="74" t="e">
        <f t="shared" si="53"/>
        <v>#DIV/0!</v>
      </c>
      <c r="G101" s="74"/>
      <c r="H101" s="74"/>
      <c r="I101" s="74" t="e">
        <f t="shared" si="81"/>
        <v>#DIV/0!</v>
      </c>
      <c r="J101" s="74"/>
      <c r="K101" s="74" t="e">
        <f t="shared" si="83"/>
        <v>#DIV/0!</v>
      </c>
    </row>
    <row r="102" spans="1:11" s="27" customFormat="1">
      <c r="A102" s="32">
        <v>3000</v>
      </c>
      <c r="B102" s="7" t="s">
        <v>15</v>
      </c>
      <c r="C102" s="15">
        <f>C9-C39</f>
        <v>0</v>
      </c>
      <c r="D102" s="15">
        <f>D9-D39</f>
        <v>0</v>
      </c>
      <c r="E102" s="15">
        <f>E9-E39</f>
        <v>0</v>
      </c>
      <c r="F102" s="15" t="e">
        <f t="shared" si="53"/>
        <v>#DIV/0!</v>
      </c>
      <c r="G102" s="15"/>
      <c r="H102" s="15">
        <f>H9-H39</f>
        <v>0</v>
      </c>
      <c r="I102" s="15" t="e">
        <f t="shared" si="81"/>
        <v>#DIV/0!</v>
      </c>
      <c r="J102" s="15">
        <f>J9-J39</f>
        <v>0</v>
      </c>
      <c r="K102" s="15" t="e">
        <f t="shared" si="83"/>
        <v>#DIV/0!</v>
      </c>
    </row>
    <row r="103" spans="1:11" s="27" customFormat="1">
      <c r="A103" s="32">
        <v>3001</v>
      </c>
      <c r="B103" s="7" t="s">
        <v>91</v>
      </c>
      <c r="C103" s="15" t="e">
        <f>C102/C10*100</f>
        <v>#DIV/0!</v>
      </c>
      <c r="D103" s="15" t="e">
        <f>D102/D10*100</f>
        <v>#DIV/0!</v>
      </c>
      <c r="E103" s="15" t="e">
        <f>E102/E10*100</f>
        <v>#DIV/0!</v>
      </c>
      <c r="F103" s="15" t="e">
        <f t="shared" si="53"/>
        <v>#DIV/0!</v>
      </c>
      <c r="G103" s="15"/>
      <c r="H103" s="15" t="e">
        <f>H102/H10*100</f>
        <v>#DIV/0!</v>
      </c>
      <c r="I103" s="15" t="e">
        <f t="shared" si="81"/>
        <v>#DIV/0!</v>
      </c>
      <c r="J103" s="15" t="e">
        <f>J102/J10*100</f>
        <v>#DIV/0!</v>
      </c>
      <c r="K103" s="15" t="e">
        <f t="shared" si="83"/>
        <v>#DIV/0!</v>
      </c>
    </row>
    <row r="104" spans="1:11" s="27" customFormat="1">
      <c r="A104" s="32">
        <v>4000</v>
      </c>
      <c r="B104" s="7" t="s">
        <v>16</v>
      </c>
      <c r="C104" s="16">
        <f>C105+C108+C111+C114+C117</f>
        <v>0</v>
      </c>
      <c r="D104" s="16">
        <f t="shared" ref="D104" si="84">D105+D108+D111+D114+D117</f>
        <v>0</v>
      </c>
      <c r="E104" s="16">
        <f t="shared" ref="E104" si="85">E105+E108+E111+E114+E117</f>
        <v>0</v>
      </c>
      <c r="F104" s="16" t="e">
        <f t="shared" si="53"/>
        <v>#DIV/0!</v>
      </c>
      <c r="G104" s="16"/>
      <c r="H104" s="16">
        <f t="shared" ref="H104" si="86">H105+H108+H111+H114+H117</f>
        <v>0</v>
      </c>
      <c r="I104" s="16" t="e">
        <f t="shared" si="81"/>
        <v>#DIV/0!</v>
      </c>
      <c r="J104" s="16">
        <f t="shared" ref="J104" si="87">J105+J108+J111+J114+J117</f>
        <v>0</v>
      </c>
      <c r="K104" s="16" t="e">
        <f t="shared" si="83"/>
        <v>#DIV/0!</v>
      </c>
    </row>
    <row r="105" spans="1:11" s="27" customFormat="1">
      <c r="A105" s="59">
        <v>4100</v>
      </c>
      <c r="B105" s="60" t="s">
        <v>70</v>
      </c>
      <c r="C105" s="52">
        <f>C106+C107</f>
        <v>0</v>
      </c>
      <c r="D105" s="52">
        <f t="shared" ref="D105" si="88">D106+D107</f>
        <v>0</v>
      </c>
      <c r="E105" s="52">
        <f t="shared" ref="E105" si="89">E106+E107</f>
        <v>0</v>
      </c>
      <c r="F105" s="52" t="e">
        <f t="shared" si="53"/>
        <v>#DIV/0!</v>
      </c>
      <c r="G105" s="52"/>
      <c r="H105" s="52">
        <f t="shared" ref="H105" si="90">H106+H107</f>
        <v>0</v>
      </c>
      <c r="I105" s="52" t="e">
        <f t="shared" si="81"/>
        <v>#DIV/0!</v>
      </c>
      <c r="J105" s="52">
        <f t="shared" ref="J105" si="91">J106+J107</f>
        <v>0</v>
      </c>
      <c r="K105" s="52" t="e">
        <f t="shared" si="83"/>
        <v>#DIV/0!</v>
      </c>
    </row>
    <row r="106" spans="1:11" s="29" customFormat="1">
      <c r="A106" s="2">
        <v>4110</v>
      </c>
      <c r="B106" s="17" t="s">
        <v>17</v>
      </c>
      <c r="C106" s="18"/>
      <c r="D106" s="18"/>
      <c r="E106" s="18"/>
      <c r="F106" s="18" t="e">
        <f t="shared" si="53"/>
        <v>#DIV/0!</v>
      </c>
      <c r="G106" s="18"/>
      <c r="H106" s="18"/>
      <c r="I106" s="18" t="e">
        <f t="shared" si="81"/>
        <v>#DIV/0!</v>
      </c>
      <c r="J106" s="18"/>
      <c r="K106" s="18" t="e">
        <f t="shared" si="83"/>
        <v>#DIV/0!</v>
      </c>
    </row>
    <row r="107" spans="1:11" s="29" customFormat="1">
      <c r="A107" s="2">
        <v>4120</v>
      </c>
      <c r="B107" s="17" t="s">
        <v>18</v>
      </c>
      <c r="C107" s="18"/>
      <c r="D107" s="18"/>
      <c r="E107" s="18"/>
      <c r="F107" s="18" t="e">
        <f t="shared" si="53"/>
        <v>#DIV/0!</v>
      </c>
      <c r="G107" s="18"/>
      <c r="H107" s="18"/>
      <c r="I107" s="18" t="e">
        <f t="shared" si="81"/>
        <v>#DIV/0!</v>
      </c>
      <c r="J107" s="18"/>
      <c r="K107" s="18" t="e">
        <f t="shared" si="83"/>
        <v>#DIV/0!</v>
      </c>
    </row>
    <row r="108" spans="1:11" s="27" customFormat="1">
      <c r="A108" s="59">
        <v>4200</v>
      </c>
      <c r="B108" s="60" t="s">
        <v>71</v>
      </c>
      <c r="C108" s="52">
        <f>C109+C110</f>
        <v>0</v>
      </c>
      <c r="D108" s="52">
        <f t="shared" ref="D108" si="92">D109+D110</f>
        <v>0</v>
      </c>
      <c r="E108" s="52">
        <f t="shared" ref="E108" si="93">E109+E110</f>
        <v>0</v>
      </c>
      <c r="F108" s="52" t="e">
        <f t="shared" si="53"/>
        <v>#DIV/0!</v>
      </c>
      <c r="G108" s="52"/>
      <c r="H108" s="52">
        <f t="shared" ref="H108" si="94">H109+H110</f>
        <v>0</v>
      </c>
      <c r="I108" s="52" t="e">
        <f t="shared" si="81"/>
        <v>#DIV/0!</v>
      </c>
      <c r="J108" s="52">
        <f t="shared" ref="J108" si="95">J109+J110</f>
        <v>0</v>
      </c>
      <c r="K108" s="52" t="e">
        <f t="shared" si="83"/>
        <v>#DIV/0!</v>
      </c>
    </row>
    <row r="109" spans="1:11" s="29" customFormat="1">
      <c r="A109" s="2">
        <v>4210</v>
      </c>
      <c r="B109" s="17" t="s">
        <v>19</v>
      </c>
      <c r="C109" s="18"/>
      <c r="D109" s="18"/>
      <c r="E109" s="18"/>
      <c r="F109" s="18" t="e">
        <f t="shared" si="53"/>
        <v>#DIV/0!</v>
      </c>
      <c r="G109" s="18"/>
      <c r="H109" s="18"/>
      <c r="I109" s="18" t="e">
        <f t="shared" si="81"/>
        <v>#DIV/0!</v>
      </c>
      <c r="J109" s="18"/>
      <c r="K109" s="18" t="e">
        <f t="shared" si="83"/>
        <v>#DIV/0!</v>
      </c>
    </row>
    <row r="110" spans="1:11" s="29" customFormat="1">
      <c r="A110" s="2">
        <v>4220</v>
      </c>
      <c r="B110" s="17" t="s">
        <v>20</v>
      </c>
      <c r="C110" s="18"/>
      <c r="D110" s="18"/>
      <c r="E110" s="18"/>
      <c r="F110" s="18" t="e">
        <f t="shared" si="53"/>
        <v>#DIV/0!</v>
      </c>
      <c r="G110" s="18"/>
      <c r="H110" s="18"/>
      <c r="I110" s="18" t="e">
        <f t="shared" si="81"/>
        <v>#DIV/0!</v>
      </c>
      <c r="J110" s="18"/>
      <c r="K110" s="18" t="e">
        <f t="shared" si="83"/>
        <v>#DIV/0!</v>
      </c>
    </row>
    <row r="111" spans="1:11" s="27" customFormat="1">
      <c r="A111" s="59">
        <v>4300</v>
      </c>
      <c r="B111" s="60" t="s">
        <v>72</v>
      </c>
      <c r="C111" s="52">
        <f>C112+C113</f>
        <v>0</v>
      </c>
      <c r="D111" s="52">
        <f t="shared" ref="D111" si="96">D112+D113</f>
        <v>0</v>
      </c>
      <c r="E111" s="52">
        <f t="shared" ref="E111" si="97">E112+E113</f>
        <v>0</v>
      </c>
      <c r="F111" s="52" t="e">
        <f t="shared" si="53"/>
        <v>#DIV/0!</v>
      </c>
      <c r="G111" s="52"/>
      <c r="H111" s="52">
        <f t="shared" ref="H111" si="98">H112+H113</f>
        <v>0</v>
      </c>
      <c r="I111" s="52" t="e">
        <f t="shared" si="81"/>
        <v>#DIV/0!</v>
      </c>
      <c r="J111" s="52">
        <f t="shared" ref="J111" si="99">J112+J113</f>
        <v>0</v>
      </c>
      <c r="K111" s="52" t="e">
        <f t="shared" si="83"/>
        <v>#DIV/0!</v>
      </c>
    </row>
    <row r="112" spans="1:11" s="29" customFormat="1">
      <c r="A112" s="2">
        <v>4310</v>
      </c>
      <c r="B112" s="17" t="s">
        <v>21</v>
      </c>
      <c r="C112" s="18"/>
      <c r="D112" s="18"/>
      <c r="E112" s="18"/>
      <c r="F112" s="18" t="e">
        <f t="shared" si="53"/>
        <v>#DIV/0!</v>
      </c>
      <c r="G112" s="18"/>
      <c r="H112" s="18"/>
      <c r="I112" s="18" t="e">
        <f t="shared" si="81"/>
        <v>#DIV/0!</v>
      </c>
      <c r="J112" s="18"/>
      <c r="K112" s="18" t="e">
        <f t="shared" si="83"/>
        <v>#DIV/0!</v>
      </c>
    </row>
    <row r="113" spans="1:11" s="29" customFormat="1">
      <c r="A113" s="2">
        <v>4320</v>
      </c>
      <c r="B113" s="17" t="s">
        <v>22</v>
      </c>
      <c r="C113" s="18"/>
      <c r="D113" s="18"/>
      <c r="E113" s="18"/>
      <c r="F113" s="18" t="e">
        <f t="shared" si="53"/>
        <v>#DIV/0!</v>
      </c>
      <c r="G113" s="18"/>
      <c r="H113" s="18"/>
      <c r="I113" s="18" t="e">
        <f t="shared" si="81"/>
        <v>#DIV/0!</v>
      </c>
      <c r="J113" s="18"/>
      <c r="K113" s="18" t="e">
        <f t="shared" si="83"/>
        <v>#DIV/0!</v>
      </c>
    </row>
    <row r="114" spans="1:11" s="27" customFormat="1">
      <c r="A114" s="59">
        <v>4400</v>
      </c>
      <c r="B114" s="60" t="s">
        <v>77</v>
      </c>
      <c r="C114" s="52">
        <f>C115+C116</f>
        <v>0</v>
      </c>
      <c r="D114" s="52">
        <f t="shared" ref="D114" si="100">D115+D116</f>
        <v>0</v>
      </c>
      <c r="E114" s="52">
        <f t="shared" ref="E114" si="101">E115+E116</f>
        <v>0</v>
      </c>
      <c r="F114" s="52" t="e">
        <f t="shared" si="53"/>
        <v>#DIV/0!</v>
      </c>
      <c r="G114" s="52"/>
      <c r="H114" s="52">
        <f t="shared" ref="H114" si="102">H115+H116</f>
        <v>0</v>
      </c>
      <c r="I114" s="52" t="e">
        <f t="shared" si="81"/>
        <v>#DIV/0!</v>
      </c>
      <c r="J114" s="52">
        <f t="shared" ref="J114" si="103">J115+J116</f>
        <v>0</v>
      </c>
      <c r="K114" s="52" t="e">
        <f t="shared" si="83"/>
        <v>#DIV/0!</v>
      </c>
    </row>
    <row r="115" spans="1:11" s="29" customFormat="1">
      <c r="A115" s="2">
        <v>4410</v>
      </c>
      <c r="B115" s="17" t="s">
        <v>23</v>
      </c>
      <c r="C115" s="18"/>
      <c r="D115" s="18"/>
      <c r="E115" s="18"/>
      <c r="F115" s="18" t="e">
        <f t="shared" si="53"/>
        <v>#DIV/0!</v>
      </c>
      <c r="G115" s="18"/>
      <c r="H115" s="18"/>
      <c r="I115" s="18" t="e">
        <f t="shared" si="81"/>
        <v>#DIV/0!</v>
      </c>
      <c r="J115" s="18"/>
      <c r="K115" s="18" t="e">
        <f t="shared" si="83"/>
        <v>#DIV/0!</v>
      </c>
    </row>
    <row r="116" spans="1:11" s="29" customFormat="1">
      <c r="A116" s="2">
        <v>4420</v>
      </c>
      <c r="B116" s="17" t="s">
        <v>24</v>
      </c>
      <c r="C116" s="18"/>
      <c r="D116" s="18"/>
      <c r="E116" s="18"/>
      <c r="F116" s="18" t="e">
        <f t="shared" si="53"/>
        <v>#DIV/0!</v>
      </c>
      <c r="G116" s="18"/>
      <c r="H116" s="18"/>
      <c r="I116" s="18" t="e">
        <f t="shared" si="81"/>
        <v>#DIV/0!</v>
      </c>
      <c r="J116" s="18"/>
      <c r="K116" s="18" t="e">
        <f t="shared" si="83"/>
        <v>#DIV/0!</v>
      </c>
    </row>
    <row r="117" spans="1:11" s="27" customFormat="1">
      <c r="A117" s="59">
        <v>4500</v>
      </c>
      <c r="B117" s="60" t="s">
        <v>25</v>
      </c>
      <c r="C117" s="52">
        <f>C118+C119</f>
        <v>0</v>
      </c>
      <c r="D117" s="52">
        <f t="shared" ref="D117" si="104">D118+D119</f>
        <v>0</v>
      </c>
      <c r="E117" s="52">
        <f t="shared" ref="E117" si="105">E118+E119</f>
        <v>0</v>
      </c>
      <c r="F117" s="52" t="e">
        <f t="shared" si="53"/>
        <v>#DIV/0!</v>
      </c>
      <c r="G117" s="52"/>
      <c r="H117" s="52">
        <f t="shared" ref="H117" si="106">H118+H119</f>
        <v>0</v>
      </c>
      <c r="I117" s="52" t="e">
        <f t="shared" si="81"/>
        <v>#DIV/0!</v>
      </c>
      <c r="J117" s="52">
        <f t="shared" ref="J117" si="107">J118+J119</f>
        <v>0</v>
      </c>
      <c r="K117" s="52" t="e">
        <f t="shared" si="83"/>
        <v>#DIV/0!</v>
      </c>
    </row>
    <row r="118" spans="1:11" s="29" customFormat="1">
      <c r="A118" s="34">
        <v>4510</v>
      </c>
      <c r="B118" s="19" t="s">
        <v>37</v>
      </c>
      <c r="C118" s="20"/>
      <c r="D118" s="20"/>
      <c r="E118" s="20"/>
      <c r="F118" s="20" t="e">
        <f t="shared" si="53"/>
        <v>#DIV/0!</v>
      </c>
      <c r="G118" s="20"/>
      <c r="H118" s="20"/>
      <c r="I118" s="20" t="e">
        <f t="shared" si="81"/>
        <v>#DIV/0!</v>
      </c>
      <c r="J118" s="20"/>
      <c r="K118" s="20" t="e">
        <f t="shared" si="83"/>
        <v>#DIV/0!</v>
      </c>
    </row>
    <row r="119" spans="1:11" s="29" customFormat="1">
      <c r="A119" s="34">
        <v>4520</v>
      </c>
      <c r="B119" s="19" t="s">
        <v>79</v>
      </c>
      <c r="C119" s="20"/>
      <c r="D119" s="20"/>
      <c r="E119" s="20"/>
      <c r="F119" s="20" t="e">
        <f t="shared" si="53"/>
        <v>#DIV/0!</v>
      </c>
      <c r="G119" s="20"/>
      <c r="H119" s="20"/>
      <c r="I119" s="20" t="e">
        <f t="shared" si="81"/>
        <v>#DIV/0!</v>
      </c>
      <c r="J119" s="20"/>
      <c r="K119" s="20" t="e">
        <f t="shared" si="83"/>
        <v>#DIV/0!</v>
      </c>
    </row>
    <row r="120" spans="1:11" s="42" customFormat="1">
      <c r="A120" s="63" t="s">
        <v>80</v>
      </c>
      <c r="B120" s="65" t="s">
        <v>78</v>
      </c>
      <c r="C120" s="64"/>
      <c r="D120" s="64"/>
      <c r="E120" s="64"/>
      <c r="F120" s="64" t="e">
        <f t="shared" si="53"/>
        <v>#DIV/0!</v>
      </c>
      <c r="G120" s="64"/>
      <c r="H120" s="64"/>
      <c r="I120" s="64" t="e">
        <f t="shared" si="81"/>
        <v>#DIV/0!</v>
      </c>
      <c r="J120" s="64"/>
      <c r="K120" s="64" t="e">
        <f t="shared" si="83"/>
        <v>#DIV/0!</v>
      </c>
    </row>
    <row r="121" spans="1:11" s="30" customFormat="1">
      <c r="A121" s="6">
        <v>5000</v>
      </c>
      <c r="B121" s="21" t="s">
        <v>26</v>
      </c>
      <c r="C121" s="51"/>
      <c r="D121" s="51"/>
      <c r="E121" s="51"/>
      <c r="F121" s="51" t="e">
        <f t="shared" si="53"/>
        <v>#DIV/0!</v>
      </c>
      <c r="G121" s="51"/>
      <c r="H121" s="51"/>
      <c r="I121" s="51" t="e">
        <f t="shared" si="81"/>
        <v>#DIV/0!</v>
      </c>
      <c r="J121" s="51"/>
      <c r="K121" s="51" t="e">
        <f t="shared" si="83"/>
        <v>#DIV/0!</v>
      </c>
    </row>
    <row r="122" spans="1:11" s="29" customFormat="1">
      <c r="A122" s="2">
        <v>5100</v>
      </c>
      <c r="B122" s="17" t="s">
        <v>27</v>
      </c>
      <c r="C122" s="18">
        <f>C123+C124</f>
        <v>0</v>
      </c>
      <c r="D122" s="18">
        <f t="shared" ref="D122:E122" si="108">D123+D124</f>
        <v>0</v>
      </c>
      <c r="E122" s="18">
        <f t="shared" si="108"/>
        <v>0</v>
      </c>
      <c r="F122" s="18" t="e">
        <f t="shared" si="53"/>
        <v>#DIV/0!</v>
      </c>
      <c r="G122" s="18"/>
      <c r="H122" s="18">
        <f t="shared" ref="H122" si="109">H123+H124</f>
        <v>0</v>
      </c>
      <c r="I122" s="18" t="e">
        <f t="shared" si="81"/>
        <v>#DIV/0!</v>
      </c>
      <c r="J122" s="18">
        <f t="shared" ref="J122" si="110">J123+J124</f>
        <v>0</v>
      </c>
      <c r="K122" s="18" t="e">
        <f t="shared" si="83"/>
        <v>#DIV/0!</v>
      </c>
    </row>
    <row r="123" spans="1:11" s="29" customFormat="1">
      <c r="A123" s="2" t="s">
        <v>73</v>
      </c>
      <c r="B123" s="17" t="s">
        <v>35</v>
      </c>
      <c r="C123" s="18"/>
      <c r="D123" s="18"/>
      <c r="E123" s="18"/>
      <c r="F123" s="18" t="e">
        <f t="shared" si="53"/>
        <v>#DIV/0!</v>
      </c>
      <c r="G123" s="18"/>
      <c r="H123" s="18"/>
      <c r="I123" s="18" t="e">
        <f t="shared" si="81"/>
        <v>#DIV/0!</v>
      </c>
      <c r="J123" s="18"/>
      <c r="K123" s="18" t="e">
        <f t="shared" si="83"/>
        <v>#DIV/0!</v>
      </c>
    </row>
    <row r="124" spans="1:11" s="29" customFormat="1">
      <c r="A124" s="2" t="s">
        <v>74</v>
      </c>
      <c r="B124" s="17" t="s">
        <v>36</v>
      </c>
      <c r="C124" s="18"/>
      <c r="D124" s="18"/>
      <c r="E124" s="18"/>
      <c r="F124" s="18" t="e">
        <f t="shared" si="53"/>
        <v>#DIV/0!</v>
      </c>
      <c r="G124" s="18"/>
      <c r="H124" s="18"/>
      <c r="I124" s="18" t="e">
        <f t="shared" si="81"/>
        <v>#DIV/0!</v>
      </c>
      <c r="J124" s="18"/>
      <c r="K124" s="18" t="e">
        <f t="shared" si="83"/>
        <v>#DIV/0!</v>
      </c>
    </row>
    <row r="125" spans="1:11" s="29" customFormat="1">
      <c r="A125" s="2">
        <v>5200</v>
      </c>
      <c r="B125" s="17" t="s">
        <v>39</v>
      </c>
      <c r="C125" s="18">
        <f>C121-C122</f>
        <v>0</v>
      </c>
      <c r="D125" s="18">
        <f t="shared" ref="D125" si="111">D121-D122</f>
        <v>0</v>
      </c>
      <c r="E125" s="18">
        <f t="shared" ref="E125" si="112">E121-E122</f>
        <v>0</v>
      </c>
      <c r="F125" s="18" t="e">
        <f t="shared" si="53"/>
        <v>#DIV/0!</v>
      </c>
      <c r="G125" s="18"/>
      <c r="H125" s="18">
        <f t="shared" ref="H125" si="113">H121-H122</f>
        <v>0</v>
      </c>
      <c r="I125" s="18" t="e">
        <f t="shared" si="81"/>
        <v>#DIV/0!</v>
      </c>
      <c r="J125" s="18">
        <f t="shared" ref="J125" si="114">J121-J122</f>
        <v>0</v>
      </c>
      <c r="K125" s="18" t="e">
        <f t="shared" si="83"/>
        <v>#DIV/0!</v>
      </c>
    </row>
    <row r="126" spans="1:11" s="42" customFormat="1">
      <c r="A126" s="40" t="s">
        <v>76</v>
      </c>
      <c r="B126" s="22" t="s">
        <v>40</v>
      </c>
      <c r="C126" s="41"/>
      <c r="D126" s="41"/>
      <c r="E126" s="41"/>
      <c r="F126" s="41" t="e">
        <f t="shared" si="53"/>
        <v>#DIV/0!</v>
      </c>
      <c r="G126" s="41"/>
      <c r="H126" s="41"/>
      <c r="I126" s="41" t="e">
        <f t="shared" si="81"/>
        <v>#DIV/0!</v>
      </c>
      <c r="J126" s="41"/>
      <c r="K126" s="41" t="e">
        <f t="shared" si="83"/>
        <v>#DIV/0!</v>
      </c>
    </row>
    <row r="127" spans="1:11" s="42" customFormat="1">
      <c r="A127" s="40" t="s">
        <v>75</v>
      </c>
      <c r="B127" s="23" t="s">
        <v>41</v>
      </c>
      <c r="C127" s="41"/>
      <c r="D127" s="41"/>
      <c r="E127" s="41"/>
      <c r="F127" s="41" t="e">
        <f t="shared" si="53"/>
        <v>#DIV/0!</v>
      </c>
      <c r="G127" s="41"/>
      <c r="H127" s="41"/>
      <c r="I127" s="41" t="e">
        <f t="shared" si="81"/>
        <v>#DIV/0!</v>
      </c>
      <c r="J127" s="41"/>
      <c r="K127" s="41" t="e">
        <f t="shared" si="83"/>
        <v>#DIV/0!</v>
      </c>
    </row>
    <row r="128" spans="1:11">
      <c r="A128" s="36"/>
      <c r="B128" s="25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5"/>
      <c r="B129" s="24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5"/>
      <c r="B130" s="24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6"/>
      <c r="B131" s="25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7"/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</sheetData>
  <mergeCells count="14">
    <mergeCell ref="A1:K1"/>
    <mergeCell ref="A2:K2"/>
    <mergeCell ref="A4:A7"/>
    <mergeCell ref="A3:K3"/>
    <mergeCell ref="B4:B7"/>
    <mergeCell ref="C4:C7"/>
    <mergeCell ref="J4:J7"/>
    <mergeCell ref="K4:K7"/>
    <mergeCell ref="H4:H7"/>
    <mergeCell ref="E4:E7"/>
    <mergeCell ref="D4:D7"/>
    <mergeCell ref="G4:G7"/>
    <mergeCell ref="I4:I7"/>
    <mergeCell ref="F4:F7"/>
  </mergeCells>
  <pageMargins left="0" right="0" top="0" bottom="0" header="0" footer="0"/>
  <pageSetup paperSize="8" scale="60" fitToHeight="6" orientation="landscape" r:id="rId1"/>
  <rowBreaks count="2" manualBreakCount="2">
    <brk id="29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7"/>
  <sheetViews>
    <sheetView tabSelected="1" topLeftCell="B34" zoomScale="50" zoomScaleNormal="50" workbookViewId="0">
      <selection activeCell="H68" sqref="H68"/>
    </sheetView>
  </sheetViews>
  <sheetFormatPr defaultColWidth="9.140625" defaultRowHeight="20.25"/>
  <cols>
    <col min="1" max="1" width="10.85546875" style="38" customWidth="1"/>
    <col min="2" max="2" width="130.28515625" style="4" customWidth="1"/>
    <col min="3" max="3" width="21.140625" style="124" customWidth="1"/>
    <col min="4" max="4" width="20.28515625" style="124" customWidth="1"/>
    <col min="5" max="7" width="20.28515625" style="4" customWidth="1"/>
    <col min="8" max="8" width="37.42578125" style="4" customWidth="1"/>
    <col min="9" max="12" width="20.28515625" style="4" customWidth="1"/>
    <col min="13" max="16384" width="9.140625" style="4"/>
  </cols>
  <sheetData>
    <row r="1" spans="1:12" ht="27.75" customHeigh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2" ht="126.75" customHeight="1">
      <c r="A2" s="100" t="s">
        <v>150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s="5" customFormat="1" ht="18" customHeight="1">
      <c r="A4" s="101" t="s">
        <v>1</v>
      </c>
      <c r="B4" s="105" t="s">
        <v>2</v>
      </c>
      <c r="C4" s="115" t="s">
        <v>151</v>
      </c>
      <c r="D4" s="115" t="s">
        <v>139</v>
      </c>
      <c r="E4" s="112" t="s">
        <v>154</v>
      </c>
      <c r="F4" s="112" t="s">
        <v>140</v>
      </c>
      <c r="G4" s="112" t="s">
        <v>145</v>
      </c>
      <c r="H4" s="112" t="s">
        <v>82</v>
      </c>
      <c r="I4" s="112" t="s">
        <v>141</v>
      </c>
      <c r="J4" s="112" t="s">
        <v>143</v>
      </c>
      <c r="K4" s="112" t="s">
        <v>142</v>
      </c>
      <c r="L4" s="112" t="s">
        <v>144</v>
      </c>
    </row>
    <row r="5" spans="1:12" s="31" customFormat="1" ht="45" customHeight="1">
      <c r="A5" s="102"/>
      <c r="B5" s="105"/>
      <c r="C5" s="116"/>
      <c r="D5" s="116"/>
      <c r="E5" s="113"/>
      <c r="F5" s="113"/>
      <c r="G5" s="113"/>
      <c r="H5" s="113"/>
      <c r="I5" s="113"/>
      <c r="J5" s="113"/>
      <c r="K5" s="113"/>
      <c r="L5" s="113"/>
    </row>
    <row r="6" spans="1:12" s="31" customFormat="1" ht="32.25" customHeight="1">
      <c r="A6" s="102"/>
      <c r="B6" s="105"/>
      <c r="C6" s="116"/>
      <c r="D6" s="116"/>
      <c r="E6" s="113"/>
      <c r="F6" s="113"/>
      <c r="G6" s="113"/>
      <c r="H6" s="113"/>
      <c r="I6" s="113"/>
      <c r="J6" s="113"/>
      <c r="K6" s="113"/>
      <c r="L6" s="113"/>
    </row>
    <row r="7" spans="1:12" s="31" customFormat="1" ht="48.75" customHeight="1">
      <c r="A7" s="103"/>
      <c r="B7" s="105"/>
      <c r="C7" s="117"/>
      <c r="D7" s="117"/>
      <c r="E7" s="114"/>
      <c r="F7" s="114"/>
      <c r="G7" s="114"/>
      <c r="H7" s="114"/>
      <c r="I7" s="114"/>
      <c r="J7" s="114"/>
      <c r="K7" s="114"/>
      <c r="L7" s="114"/>
    </row>
    <row r="8" spans="1:12" s="44" customFormat="1">
      <c r="A8" s="39">
        <v>1</v>
      </c>
      <c r="B8" s="43">
        <v>2</v>
      </c>
      <c r="C8" s="118">
        <v>3</v>
      </c>
      <c r="D8" s="119">
        <v>4</v>
      </c>
      <c r="E8" s="96" t="s">
        <v>155</v>
      </c>
      <c r="F8" s="96">
        <v>6</v>
      </c>
      <c r="G8" s="96" t="s">
        <v>156</v>
      </c>
      <c r="H8" s="95">
        <v>8</v>
      </c>
      <c r="I8" s="96">
        <v>9</v>
      </c>
      <c r="J8" s="96" t="s">
        <v>152</v>
      </c>
      <c r="K8" s="96">
        <v>10</v>
      </c>
      <c r="L8" s="96" t="s">
        <v>153</v>
      </c>
    </row>
    <row r="9" spans="1:12" s="27" customFormat="1">
      <c r="A9" s="32">
        <v>1000</v>
      </c>
      <c r="B9" s="7" t="s">
        <v>3</v>
      </c>
      <c r="C9" s="51">
        <f t="shared" ref="C9:K9" si="0">C10+C25</f>
        <v>227654.2</v>
      </c>
      <c r="D9" s="51">
        <f t="shared" si="0"/>
        <v>288348.5</v>
      </c>
      <c r="E9" s="51">
        <f>D9/C9*100</f>
        <v>126.7</v>
      </c>
      <c r="F9" s="51">
        <f t="shared" si="0"/>
        <v>226107.4</v>
      </c>
      <c r="G9" s="51">
        <f>F9/D9*100</f>
        <v>78.400000000000006</v>
      </c>
      <c r="H9" s="51"/>
      <c r="I9" s="51">
        <f t="shared" ref="I9" si="1">I10+I25</f>
        <v>196472</v>
      </c>
      <c r="J9" s="51">
        <f t="shared" ref="J9:J40" si="2">I9/F9*100</f>
        <v>86.9</v>
      </c>
      <c r="K9" s="51">
        <f t="shared" si="0"/>
        <v>190301.6</v>
      </c>
      <c r="L9" s="51">
        <f t="shared" ref="L9:L40" si="3">K9/I9*100</f>
        <v>96.9</v>
      </c>
    </row>
    <row r="10" spans="1:12" s="27" customFormat="1">
      <c r="A10" s="59">
        <v>1100</v>
      </c>
      <c r="B10" s="60" t="s">
        <v>4</v>
      </c>
      <c r="C10" s="52">
        <f>C11+C24</f>
        <v>28106.5</v>
      </c>
      <c r="D10" s="52">
        <f>D11+D24</f>
        <v>30639.7</v>
      </c>
      <c r="E10" s="52">
        <f t="shared" ref="E10:E74" si="4">D10/C10*100</f>
        <v>109</v>
      </c>
      <c r="F10" s="52">
        <f>F11+F24</f>
        <v>28378.5</v>
      </c>
      <c r="G10" s="52">
        <f t="shared" ref="G10:G74" si="5">F10/D10*100</f>
        <v>92.6</v>
      </c>
      <c r="H10" s="52"/>
      <c r="I10" s="52">
        <f>I11+I24</f>
        <v>29286.1</v>
      </c>
      <c r="J10" s="52">
        <f t="shared" si="2"/>
        <v>103.2</v>
      </c>
      <c r="K10" s="52">
        <f>K11+K24</f>
        <v>30741</v>
      </c>
      <c r="L10" s="52">
        <f t="shared" si="3"/>
        <v>105</v>
      </c>
    </row>
    <row r="11" spans="1:12" s="27" customFormat="1">
      <c r="A11" s="61">
        <v>1110</v>
      </c>
      <c r="B11" s="62" t="s">
        <v>5</v>
      </c>
      <c r="C11" s="50">
        <f>C12+C13+C14+C15+C16+C17+C18+C19+C20+C21+C22+C23</f>
        <v>22930.9</v>
      </c>
      <c r="D11" s="50">
        <f>D12+D13+D14+D15+D16+D17+D18+D19+D20+D21+D22+D23</f>
        <v>28724.1</v>
      </c>
      <c r="E11" s="52">
        <f t="shared" si="4"/>
        <v>125.3</v>
      </c>
      <c r="F11" s="50">
        <f>F12+F13+F14+F15+F16+F17+F18+F19+F20+F21+F22+F23</f>
        <v>26739</v>
      </c>
      <c r="G11" s="52">
        <f t="shared" si="5"/>
        <v>93.1</v>
      </c>
      <c r="H11" s="52"/>
      <c r="I11" s="52">
        <f>I12+I13+I14+I15+I16+I17+I18+I19+I20+I21+I22+I23</f>
        <v>27608.1</v>
      </c>
      <c r="J11" s="52">
        <f t="shared" si="2"/>
        <v>103.3</v>
      </c>
      <c r="K11" s="52">
        <f>K12+K13+K14+K15+K16+K17+K18+K19+K20+K21+K22+K23</f>
        <v>28995.9</v>
      </c>
      <c r="L11" s="52">
        <f t="shared" si="3"/>
        <v>105</v>
      </c>
    </row>
    <row r="12" spans="1:12" s="29" customFormat="1">
      <c r="A12" s="2" t="s">
        <v>43</v>
      </c>
      <c r="B12" s="17" t="s">
        <v>6</v>
      </c>
      <c r="C12" s="18">
        <v>17428</v>
      </c>
      <c r="D12" s="45">
        <v>22288.7</v>
      </c>
      <c r="E12" s="45">
        <f t="shared" si="4"/>
        <v>127.9</v>
      </c>
      <c r="F12" s="45">
        <v>20616.900000000001</v>
      </c>
      <c r="G12" s="20">
        <f t="shared" si="5"/>
        <v>92.5</v>
      </c>
      <c r="H12" s="45"/>
      <c r="I12" s="45">
        <v>21662.5</v>
      </c>
      <c r="J12" s="45">
        <f t="shared" si="2"/>
        <v>105.1</v>
      </c>
      <c r="K12" s="45">
        <v>22826.3</v>
      </c>
      <c r="L12" s="45">
        <f t="shared" si="3"/>
        <v>105.4</v>
      </c>
    </row>
    <row r="13" spans="1:12" s="29" customFormat="1">
      <c r="A13" s="2" t="s">
        <v>44</v>
      </c>
      <c r="B13" s="17" t="s">
        <v>10</v>
      </c>
      <c r="C13" s="18"/>
      <c r="D13" s="45"/>
      <c r="E13" s="45" t="e">
        <f t="shared" si="4"/>
        <v>#DIV/0!</v>
      </c>
      <c r="F13" s="45"/>
      <c r="G13" s="20" t="e">
        <f t="shared" si="5"/>
        <v>#DIV/0!</v>
      </c>
      <c r="H13" s="45"/>
      <c r="I13" s="45"/>
      <c r="J13" s="45" t="e">
        <f t="shared" si="2"/>
        <v>#DIV/0!</v>
      </c>
      <c r="K13" s="45"/>
      <c r="L13" s="45" t="e">
        <f t="shared" si="3"/>
        <v>#DIV/0!</v>
      </c>
    </row>
    <row r="14" spans="1:12" s="29" customFormat="1">
      <c r="A14" s="2" t="s">
        <v>45</v>
      </c>
      <c r="B14" s="17" t="s">
        <v>55</v>
      </c>
      <c r="C14" s="18"/>
      <c r="D14" s="45"/>
      <c r="E14" s="45" t="e">
        <f t="shared" si="4"/>
        <v>#DIV/0!</v>
      </c>
      <c r="F14" s="45">
        <v>1022</v>
      </c>
      <c r="G14" s="20" t="e">
        <f t="shared" si="5"/>
        <v>#DIV/0!</v>
      </c>
      <c r="H14" s="45"/>
      <c r="I14" s="45">
        <v>1124.2</v>
      </c>
      <c r="J14" s="45">
        <f t="shared" si="2"/>
        <v>110</v>
      </c>
      <c r="K14" s="45">
        <v>1236.7</v>
      </c>
      <c r="L14" s="45">
        <f t="shared" si="3"/>
        <v>110</v>
      </c>
    </row>
    <row r="15" spans="1:12" s="29" customFormat="1">
      <c r="A15" s="2" t="s">
        <v>46</v>
      </c>
      <c r="B15" s="17" t="s">
        <v>56</v>
      </c>
      <c r="C15" s="18">
        <v>1793.9</v>
      </c>
      <c r="D15" s="45">
        <v>1772.8</v>
      </c>
      <c r="E15" s="45">
        <f t="shared" si="4"/>
        <v>98.8</v>
      </c>
      <c r="F15" s="45">
        <v>386.4</v>
      </c>
      <c r="G15" s="20">
        <f t="shared" si="5"/>
        <v>21.8</v>
      </c>
      <c r="H15" s="45"/>
      <c r="I15" s="45"/>
      <c r="J15" s="45">
        <f t="shared" si="2"/>
        <v>0</v>
      </c>
      <c r="K15" s="45"/>
      <c r="L15" s="45" t="e">
        <f t="shared" si="3"/>
        <v>#DIV/0!</v>
      </c>
    </row>
    <row r="16" spans="1:12" s="29" customFormat="1">
      <c r="A16" s="2" t="s">
        <v>47</v>
      </c>
      <c r="B16" s="17" t="s">
        <v>57</v>
      </c>
      <c r="C16" s="18">
        <v>77.7</v>
      </c>
      <c r="D16" s="45">
        <v>80.8</v>
      </c>
      <c r="E16" s="45">
        <f t="shared" si="4"/>
        <v>104</v>
      </c>
      <c r="F16" s="45">
        <v>77.5</v>
      </c>
      <c r="G16" s="20">
        <f t="shared" si="5"/>
        <v>95.9</v>
      </c>
      <c r="H16" s="45"/>
      <c r="I16" s="45">
        <v>81.7</v>
      </c>
      <c r="J16" s="45">
        <f t="shared" si="2"/>
        <v>105.4</v>
      </c>
      <c r="K16" s="45">
        <v>86.4</v>
      </c>
      <c r="L16" s="45">
        <f t="shared" si="3"/>
        <v>105.8</v>
      </c>
    </row>
    <row r="17" spans="1:12" s="29" customFormat="1">
      <c r="A17" s="2" t="s">
        <v>48</v>
      </c>
      <c r="B17" s="17" t="s">
        <v>28</v>
      </c>
      <c r="C17" s="18">
        <v>534.9</v>
      </c>
      <c r="D17" s="45">
        <v>565.4</v>
      </c>
      <c r="E17" s="45">
        <f t="shared" si="4"/>
        <v>105.7</v>
      </c>
      <c r="F17" s="45">
        <v>1580.7</v>
      </c>
      <c r="G17" s="20">
        <f t="shared" si="5"/>
        <v>279.60000000000002</v>
      </c>
      <c r="H17" s="45"/>
      <c r="I17" s="45">
        <v>1643.9</v>
      </c>
      <c r="J17" s="45">
        <f t="shared" si="2"/>
        <v>104</v>
      </c>
      <c r="K17" s="45">
        <v>1709.6</v>
      </c>
      <c r="L17" s="45">
        <f t="shared" si="3"/>
        <v>104</v>
      </c>
    </row>
    <row r="18" spans="1:12" s="29" customFormat="1">
      <c r="A18" s="2" t="s">
        <v>49</v>
      </c>
      <c r="B18" s="17" t="s">
        <v>7</v>
      </c>
      <c r="C18" s="18"/>
      <c r="D18" s="45"/>
      <c r="E18" s="45" t="e">
        <f t="shared" si="4"/>
        <v>#DIV/0!</v>
      </c>
      <c r="F18" s="45"/>
      <c r="G18" s="20" t="e">
        <f t="shared" si="5"/>
        <v>#DIV/0!</v>
      </c>
      <c r="H18" s="45"/>
      <c r="I18" s="45"/>
      <c r="J18" s="45" t="e">
        <f t="shared" si="2"/>
        <v>#DIV/0!</v>
      </c>
      <c r="K18" s="45"/>
      <c r="L18" s="45" t="e">
        <f t="shared" si="3"/>
        <v>#DIV/0!</v>
      </c>
    </row>
    <row r="19" spans="1:12" s="29" customFormat="1">
      <c r="A19" s="2" t="s">
        <v>50</v>
      </c>
      <c r="B19" s="17" t="s">
        <v>42</v>
      </c>
      <c r="C19" s="18"/>
      <c r="D19" s="45"/>
      <c r="E19" s="45" t="e">
        <f t="shared" si="4"/>
        <v>#DIV/0!</v>
      </c>
      <c r="F19" s="45"/>
      <c r="G19" s="20" t="e">
        <f t="shared" si="5"/>
        <v>#DIV/0!</v>
      </c>
      <c r="H19" s="45"/>
      <c r="I19" s="45"/>
      <c r="J19" s="45" t="e">
        <f t="shared" si="2"/>
        <v>#DIV/0!</v>
      </c>
      <c r="K19" s="45"/>
      <c r="L19" s="45" t="e">
        <f t="shared" si="3"/>
        <v>#DIV/0!</v>
      </c>
    </row>
    <row r="20" spans="1:12" s="29" customFormat="1">
      <c r="A20" s="2" t="s">
        <v>51</v>
      </c>
      <c r="B20" s="17" t="s">
        <v>8</v>
      </c>
      <c r="C20" s="18"/>
      <c r="D20" s="45"/>
      <c r="E20" s="45" t="e">
        <f t="shared" si="4"/>
        <v>#DIV/0!</v>
      </c>
      <c r="F20" s="45"/>
      <c r="G20" s="20" t="e">
        <f t="shared" si="5"/>
        <v>#DIV/0!</v>
      </c>
      <c r="H20" s="45"/>
      <c r="I20" s="45"/>
      <c r="J20" s="45" t="e">
        <f t="shared" si="2"/>
        <v>#DIV/0!</v>
      </c>
      <c r="K20" s="45"/>
      <c r="L20" s="45" t="e">
        <f t="shared" si="3"/>
        <v>#DIV/0!</v>
      </c>
    </row>
    <row r="21" spans="1:12" s="29" customFormat="1">
      <c r="A21" s="2" t="s">
        <v>52</v>
      </c>
      <c r="B21" s="17" t="s">
        <v>58</v>
      </c>
      <c r="C21" s="18">
        <v>2726.1</v>
      </c>
      <c r="D21" s="45">
        <v>3705.3</v>
      </c>
      <c r="E21" s="45">
        <f t="shared" si="4"/>
        <v>135.9</v>
      </c>
      <c r="F21" s="45">
        <v>2732</v>
      </c>
      <c r="G21" s="20">
        <f t="shared" si="5"/>
        <v>73.7</v>
      </c>
      <c r="H21" s="45"/>
      <c r="I21" s="45">
        <v>2759.4</v>
      </c>
      <c r="J21" s="45">
        <f t="shared" si="2"/>
        <v>101</v>
      </c>
      <c r="K21" s="45">
        <v>2787</v>
      </c>
      <c r="L21" s="45">
        <f t="shared" si="3"/>
        <v>101</v>
      </c>
    </row>
    <row r="22" spans="1:12" s="29" customFormat="1">
      <c r="A22" s="2" t="s">
        <v>53</v>
      </c>
      <c r="B22" s="17" t="s">
        <v>9</v>
      </c>
      <c r="C22" s="18">
        <v>370.3</v>
      </c>
      <c r="D22" s="45">
        <v>311.10000000000002</v>
      </c>
      <c r="E22" s="45">
        <f t="shared" si="4"/>
        <v>84</v>
      </c>
      <c r="F22" s="45">
        <v>323.5</v>
      </c>
      <c r="G22" s="20">
        <f t="shared" si="5"/>
        <v>104</v>
      </c>
      <c r="H22" s="45"/>
      <c r="I22" s="45">
        <v>336.4</v>
      </c>
      <c r="J22" s="45">
        <f t="shared" si="2"/>
        <v>104</v>
      </c>
      <c r="K22" s="45">
        <v>349.9</v>
      </c>
      <c r="L22" s="45">
        <f t="shared" si="3"/>
        <v>104</v>
      </c>
    </row>
    <row r="23" spans="1:12" s="29" customFormat="1" ht="21" customHeight="1">
      <c r="A23" s="2" t="s">
        <v>54</v>
      </c>
      <c r="B23" s="17" t="s">
        <v>29</v>
      </c>
      <c r="C23" s="18"/>
      <c r="D23" s="45"/>
      <c r="E23" s="45" t="e">
        <f t="shared" si="4"/>
        <v>#DIV/0!</v>
      </c>
      <c r="F23" s="45"/>
      <c r="G23" s="20" t="e">
        <f t="shared" si="5"/>
        <v>#DIV/0!</v>
      </c>
      <c r="H23" s="45"/>
      <c r="I23" s="45"/>
      <c r="J23" s="45" t="e">
        <f t="shared" si="2"/>
        <v>#DIV/0!</v>
      </c>
      <c r="K23" s="45"/>
      <c r="L23" s="45" t="e">
        <f t="shared" si="3"/>
        <v>#DIV/0!</v>
      </c>
    </row>
    <row r="24" spans="1:12" s="27" customFormat="1">
      <c r="A24" s="61">
        <v>1120</v>
      </c>
      <c r="B24" s="62" t="s">
        <v>11</v>
      </c>
      <c r="C24" s="50">
        <v>5175.6000000000004</v>
      </c>
      <c r="D24" s="50">
        <v>1915.6</v>
      </c>
      <c r="E24" s="50">
        <f t="shared" si="4"/>
        <v>37</v>
      </c>
      <c r="F24" s="50">
        <v>1639.5</v>
      </c>
      <c r="G24" s="52">
        <f t="shared" si="5"/>
        <v>85.6</v>
      </c>
      <c r="H24" s="52"/>
      <c r="I24" s="52">
        <v>1678</v>
      </c>
      <c r="J24" s="52">
        <f t="shared" si="2"/>
        <v>102.3</v>
      </c>
      <c r="K24" s="52">
        <v>1745.1</v>
      </c>
      <c r="L24" s="52">
        <f t="shared" si="3"/>
        <v>104</v>
      </c>
    </row>
    <row r="25" spans="1:12" s="27" customFormat="1">
      <c r="A25" s="59">
        <v>1200</v>
      </c>
      <c r="B25" s="60" t="s">
        <v>59</v>
      </c>
      <c r="C25" s="8">
        <f>C26+C34+C35+C36+C37+C38</f>
        <v>199547.7</v>
      </c>
      <c r="D25" s="8">
        <f t="shared" ref="D25:I25" si="6">D26+D34+D35+D36+D37+D38</f>
        <v>257708.79999999999</v>
      </c>
      <c r="E25" s="50">
        <f t="shared" si="4"/>
        <v>129.1</v>
      </c>
      <c r="F25" s="8">
        <f t="shared" si="6"/>
        <v>197728.9</v>
      </c>
      <c r="G25" s="52">
        <f t="shared" si="5"/>
        <v>76.7</v>
      </c>
      <c r="H25" s="52"/>
      <c r="I25" s="52">
        <f t="shared" si="6"/>
        <v>167185.9</v>
      </c>
      <c r="J25" s="52">
        <f t="shared" si="2"/>
        <v>84.6</v>
      </c>
      <c r="K25" s="52">
        <f t="shared" ref="K25" si="7">K26+K34+K35+K36+K37+K38</f>
        <v>159560.6</v>
      </c>
      <c r="L25" s="52">
        <f t="shared" si="3"/>
        <v>95.4</v>
      </c>
    </row>
    <row r="26" spans="1:12" s="27" customFormat="1" ht="40.5">
      <c r="A26" s="61">
        <v>1210</v>
      </c>
      <c r="B26" s="62" t="s">
        <v>60</v>
      </c>
      <c r="C26" s="46">
        <f>C27+C28+C29+C30+C31+C32+C33</f>
        <v>199252.5</v>
      </c>
      <c r="D26" s="46">
        <f t="shared" ref="D26:I26" si="8">D27+D28+D29+D30+D31+D32+D33</f>
        <v>257508.8</v>
      </c>
      <c r="E26" s="50">
        <f t="shared" si="4"/>
        <v>129.19999999999999</v>
      </c>
      <c r="F26" s="46">
        <f t="shared" si="8"/>
        <v>197728.9</v>
      </c>
      <c r="G26" s="52">
        <f t="shared" si="5"/>
        <v>76.8</v>
      </c>
      <c r="H26" s="52"/>
      <c r="I26" s="52">
        <f t="shared" si="8"/>
        <v>167185.9</v>
      </c>
      <c r="J26" s="52">
        <f t="shared" si="2"/>
        <v>84.6</v>
      </c>
      <c r="K26" s="52">
        <f t="shared" ref="K26" si="9">K27+K28+K29+K30+K31+K32+K33</f>
        <v>159560.6</v>
      </c>
      <c r="L26" s="52">
        <f t="shared" si="3"/>
        <v>95.4</v>
      </c>
    </row>
    <row r="27" spans="1:12" s="29" customFormat="1">
      <c r="A27" s="2">
        <v>1211</v>
      </c>
      <c r="B27" s="17" t="s">
        <v>61</v>
      </c>
      <c r="C27" s="18">
        <v>79327</v>
      </c>
      <c r="D27" s="45">
        <v>100041</v>
      </c>
      <c r="E27" s="45">
        <f t="shared" si="4"/>
        <v>126.1</v>
      </c>
      <c r="F27" s="45">
        <v>92273</v>
      </c>
      <c r="G27" s="20">
        <f t="shared" si="5"/>
        <v>92.2</v>
      </c>
      <c r="H27" s="45"/>
      <c r="I27" s="45">
        <v>90394</v>
      </c>
      <c r="J27" s="45">
        <f t="shared" si="2"/>
        <v>98</v>
      </c>
      <c r="K27" s="45">
        <v>78725</v>
      </c>
      <c r="L27" s="45">
        <f t="shared" si="3"/>
        <v>87.1</v>
      </c>
    </row>
    <row r="28" spans="1:12" s="29" customFormat="1">
      <c r="A28" s="2">
        <v>1212</v>
      </c>
      <c r="B28" s="17" t="s">
        <v>12</v>
      </c>
      <c r="C28" s="18">
        <v>18164.8</v>
      </c>
      <c r="D28" s="45">
        <v>16148</v>
      </c>
      <c r="E28" s="45">
        <f t="shared" si="4"/>
        <v>88.9</v>
      </c>
      <c r="F28" s="45">
        <v>23591</v>
      </c>
      <c r="G28" s="20">
        <f t="shared" si="5"/>
        <v>146.1</v>
      </c>
      <c r="H28" s="45"/>
      <c r="I28" s="45"/>
      <c r="J28" s="45">
        <f t="shared" si="2"/>
        <v>0</v>
      </c>
      <c r="K28" s="45"/>
      <c r="L28" s="45" t="e">
        <f t="shared" si="3"/>
        <v>#DIV/0!</v>
      </c>
    </row>
    <row r="29" spans="1:12" s="29" customFormat="1">
      <c r="A29" s="2">
        <v>1213</v>
      </c>
      <c r="B29" s="17" t="s">
        <v>136</v>
      </c>
      <c r="C29" s="18"/>
      <c r="D29" s="45"/>
      <c r="E29" s="45" t="e">
        <f t="shared" si="4"/>
        <v>#DIV/0!</v>
      </c>
      <c r="F29" s="45"/>
      <c r="G29" s="20" t="e">
        <f t="shared" si="5"/>
        <v>#DIV/0!</v>
      </c>
      <c r="H29" s="45"/>
      <c r="I29" s="45"/>
      <c r="J29" s="45" t="e">
        <f t="shared" si="2"/>
        <v>#DIV/0!</v>
      </c>
      <c r="K29" s="45"/>
      <c r="L29" s="45" t="e">
        <f t="shared" si="3"/>
        <v>#DIV/0!</v>
      </c>
    </row>
    <row r="30" spans="1:12" s="29" customFormat="1">
      <c r="A30" s="2">
        <v>1214</v>
      </c>
      <c r="B30" s="17" t="s">
        <v>83</v>
      </c>
      <c r="C30" s="18">
        <v>25249.9</v>
      </c>
      <c r="D30" s="45">
        <v>61769.5</v>
      </c>
      <c r="E30" s="45">
        <f t="shared" si="4"/>
        <v>244.6</v>
      </c>
      <c r="F30" s="45"/>
      <c r="G30" s="20">
        <f t="shared" si="5"/>
        <v>0</v>
      </c>
      <c r="H30" s="45"/>
      <c r="I30" s="45"/>
      <c r="J30" s="45" t="e">
        <f t="shared" si="2"/>
        <v>#DIV/0!</v>
      </c>
      <c r="K30" s="45"/>
      <c r="L30" s="45" t="e">
        <f t="shared" si="3"/>
        <v>#DIV/0!</v>
      </c>
    </row>
    <row r="31" spans="1:12" s="29" customFormat="1">
      <c r="A31" s="2">
        <v>1215</v>
      </c>
      <c r="B31" s="17" t="s">
        <v>13</v>
      </c>
      <c r="C31" s="18">
        <v>76454.100000000006</v>
      </c>
      <c r="D31" s="45">
        <v>79291.3</v>
      </c>
      <c r="E31" s="45">
        <f t="shared" si="4"/>
        <v>103.7</v>
      </c>
      <c r="F31" s="45">
        <v>81624.2</v>
      </c>
      <c r="G31" s="20">
        <f t="shared" si="5"/>
        <v>102.9</v>
      </c>
      <c r="H31" s="45"/>
      <c r="I31" s="45">
        <v>76551.199999999997</v>
      </c>
      <c r="J31" s="45">
        <f t="shared" si="2"/>
        <v>93.8</v>
      </c>
      <c r="K31" s="45">
        <v>80594.899999999994</v>
      </c>
      <c r="L31" s="45">
        <f t="shared" si="3"/>
        <v>105.3</v>
      </c>
    </row>
    <row r="32" spans="1:12" s="29" customFormat="1" ht="24" customHeight="1">
      <c r="A32" s="2">
        <v>1216</v>
      </c>
      <c r="B32" s="17" t="s">
        <v>157</v>
      </c>
      <c r="C32" s="18">
        <v>56.7</v>
      </c>
      <c r="D32" s="45">
        <v>259</v>
      </c>
      <c r="E32" s="45">
        <f t="shared" si="4"/>
        <v>456.8</v>
      </c>
      <c r="F32" s="45">
        <v>240.7</v>
      </c>
      <c r="G32" s="20">
        <f t="shared" si="5"/>
        <v>92.9</v>
      </c>
      <c r="H32" s="45"/>
      <c r="I32" s="45">
        <v>240.7</v>
      </c>
      <c r="J32" s="45">
        <f t="shared" si="2"/>
        <v>100</v>
      </c>
      <c r="K32" s="45">
        <v>240.7</v>
      </c>
      <c r="L32" s="45">
        <f t="shared" si="3"/>
        <v>100</v>
      </c>
    </row>
    <row r="33" spans="1:12" s="29" customFormat="1">
      <c r="A33" s="2">
        <v>1217</v>
      </c>
      <c r="B33" s="17" t="s">
        <v>62</v>
      </c>
      <c r="C33" s="18">
        <v>0</v>
      </c>
      <c r="D33" s="45"/>
      <c r="E33" s="45" t="e">
        <f t="shared" si="4"/>
        <v>#DIV/0!</v>
      </c>
      <c r="F33" s="45"/>
      <c r="G33" s="20" t="e">
        <f t="shared" si="5"/>
        <v>#DIV/0!</v>
      </c>
      <c r="H33" s="45"/>
      <c r="I33" s="45"/>
      <c r="J33" s="45" t="e">
        <f t="shared" si="2"/>
        <v>#DIV/0!</v>
      </c>
      <c r="K33" s="45"/>
      <c r="L33" s="45" t="e">
        <f t="shared" si="3"/>
        <v>#DIV/0!</v>
      </c>
    </row>
    <row r="34" spans="1:12" s="29" customFormat="1">
      <c r="A34" s="2">
        <v>1218</v>
      </c>
      <c r="B34" s="17" t="s">
        <v>137</v>
      </c>
      <c r="C34" s="18"/>
      <c r="D34" s="45"/>
      <c r="E34" s="45" t="e">
        <f t="shared" si="4"/>
        <v>#DIV/0!</v>
      </c>
      <c r="F34" s="45"/>
      <c r="G34" s="20" t="e">
        <f t="shared" si="5"/>
        <v>#DIV/0!</v>
      </c>
      <c r="H34" s="45"/>
      <c r="I34" s="45"/>
      <c r="J34" s="45" t="e">
        <f t="shared" si="2"/>
        <v>#DIV/0!</v>
      </c>
      <c r="K34" s="45"/>
      <c r="L34" s="45" t="e">
        <f t="shared" si="3"/>
        <v>#DIV/0!</v>
      </c>
    </row>
    <row r="35" spans="1:12" s="29" customFormat="1">
      <c r="A35" s="2">
        <v>1219</v>
      </c>
      <c r="B35" s="17" t="s">
        <v>63</v>
      </c>
      <c r="C35" s="18"/>
      <c r="D35" s="45"/>
      <c r="E35" s="45" t="e">
        <f t="shared" si="4"/>
        <v>#DIV/0!</v>
      </c>
      <c r="F35" s="45"/>
      <c r="G35" s="20" t="e">
        <f t="shared" si="5"/>
        <v>#DIV/0!</v>
      </c>
      <c r="H35" s="45"/>
      <c r="I35" s="45"/>
      <c r="J35" s="45" t="e">
        <f t="shared" si="2"/>
        <v>#DIV/0!</v>
      </c>
      <c r="K35" s="45"/>
      <c r="L35" s="45" t="e">
        <f t="shared" si="3"/>
        <v>#DIV/0!</v>
      </c>
    </row>
    <row r="36" spans="1:12" s="29" customFormat="1">
      <c r="A36" s="2">
        <v>1220</v>
      </c>
      <c r="B36" s="17" t="s">
        <v>30</v>
      </c>
      <c r="C36" s="18">
        <v>340</v>
      </c>
      <c r="D36" s="45">
        <v>200</v>
      </c>
      <c r="E36" s="45">
        <f t="shared" si="4"/>
        <v>58.8</v>
      </c>
      <c r="F36" s="45"/>
      <c r="G36" s="20">
        <f t="shared" si="5"/>
        <v>0</v>
      </c>
      <c r="H36" s="45"/>
      <c r="I36" s="45"/>
      <c r="J36" s="45" t="e">
        <f t="shared" si="2"/>
        <v>#DIV/0!</v>
      </c>
      <c r="K36" s="45"/>
      <c r="L36" s="45" t="e">
        <f t="shared" si="3"/>
        <v>#DIV/0!</v>
      </c>
    </row>
    <row r="37" spans="1:12" s="29" customFormat="1" ht="40.5">
      <c r="A37" s="2">
        <v>1221</v>
      </c>
      <c r="B37" s="17" t="s">
        <v>64</v>
      </c>
      <c r="C37" s="18">
        <v>79</v>
      </c>
      <c r="D37" s="45"/>
      <c r="E37" s="45">
        <f t="shared" si="4"/>
        <v>0</v>
      </c>
      <c r="F37" s="45"/>
      <c r="G37" s="20" t="e">
        <f t="shared" si="5"/>
        <v>#DIV/0!</v>
      </c>
      <c r="H37" s="45"/>
      <c r="I37" s="45"/>
      <c r="J37" s="45" t="e">
        <f t="shared" si="2"/>
        <v>#DIV/0!</v>
      </c>
      <c r="K37" s="45"/>
      <c r="L37" s="45" t="e">
        <f t="shared" si="3"/>
        <v>#DIV/0!</v>
      </c>
    </row>
    <row r="38" spans="1:12" s="29" customFormat="1" ht="40.5">
      <c r="A38" s="2">
        <v>1222</v>
      </c>
      <c r="B38" s="47" t="s">
        <v>65</v>
      </c>
      <c r="C38" s="48">
        <v>-123.8</v>
      </c>
      <c r="D38" s="45"/>
      <c r="E38" s="45">
        <f t="shared" si="4"/>
        <v>0</v>
      </c>
      <c r="F38" s="45"/>
      <c r="G38" s="20" t="e">
        <f t="shared" si="5"/>
        <v>#DIV/0!</v>
      </c>
      <c r="H38" s="45"/>
      <c r="I38" s="45"/>
      <c r="J38" s="45" t="e">
        <f t="shared" si="2"/>
        <v>#DIV/0!</v>
      </c>
      <c r="K38" s="45"/>
      <c r="L38" s="45" t="e">
        <f t="shared" si="3"/>
        <v>#DIV/0!</v>
      </c>
    </row>
    <row r="39" spans="1:12" s="27" customFormat="1">
      <c r="A39" s="33">
        <v>2000</v>
      </c>
      <c r="B39" s="9" t="s">
        <v>14</v>
      </c>
      <c r="C39" s="58">
        <f>C43+C46+C47+C50+C51+C52+C53+C54+C55+C56+C57+C58+C59+C60+C61+C62+C63+C64+C65+C66</f>
        <v>225099.9</v>
      </c>
      <c r="D39" s="58">
        <f>D43+D46+D47+D50+D51+D52+D53+D54+D55+D56+D57+D58+D59+D60+D61+D62+D63+D64+D65+D66</f>
        <v>295656.40000000002</v>
      </c>
      <c r="E39" s="51">
        <f t="shared" si="4"/>
        <v>131.30000000000001</v>
      </c>
      <c r="F39" s="58">
        <f>F43+F46+F47+F50+F51+F52+F53+F54+F55+F56+F57+F58+F59+F60+F61+F62+F63+F64+F65+F66</f>
        <v>228944.4</v>
      </c>
      <c r="G39" s="58">
        <f t="shared" si="5"/>
        <v>77.400000000000006</v>
      </c>
      <c r="H39" s="58"/>
      <c r="I39" s="58">
        <f>I43+I46+I47+I50+I51+I52+I53+I54+I55+I56+I57+I58+I59+I60+I61+I62+I63+I64+I65+I66</f>
        <v>199400</v>
      </c>
      <c r="J39" s="58">
        <f t="shared" si="2"/>
        <v>87.1</v>
      </c>
      <c r="K39" s="58">
        <f>K43+K46+K47+K50+K51+K52+K53+K54+K55+K56+K57+K58+K59+K60+K61+K62+K63+K64+K65+K66</f>
        <v>193327.4</v>
      </c>
      <c r="L39" s="58">
        <f t="shared" si="3"/>
        <v>97</v>
      </c>
    </row>
    <row r="40" spans="1:12" s="42" customFormat="1">
      <c r="A40" s="87" t="s">
        <v>148</v>
      </c>
      <c r="B40" s="75" t="s">
        <v>84</v>
      </c>
      <c r="C40" s="88">
        <v>101995.3</v>
      </c>
      <c r="D40" s="88">
        <v>141735.6</v>
      </c>
      <c r="E40" s="91">
        <f t="shared" si="4"/>
        <v>139</v>
      </c>
      <c r="F40" s="88">
        <v>81864.899999999994</v>
      </c>
      <c r="G40" s="89">
        <f t="shared" si="5"/>
        <v>57.8</v>
      </c>
      <c r="H40" s="88"/>
      <c r="I40" s="88">
        <v>76791.899999999994</v>
      </c>
      <c r="J40" s="89">
        <f t="shared" si="2"/>
        <v>93.8</v>
      </c>
      <c r="K40" s="88">
        <v>80835.600000000006</v>
      </c>
      <c r="L40" s="89">
        <f t="shared" si="3"/>
        <v>105.3</v>
      </c>
    </row>
    <row r="41" spans="1:12" s="42" customFormat="1">
      <c r="A41" s="87" t="s">
        <v>149</v>
      </c>
      <c r="B41" s="84" t="s">
        <v>85</v>
      </c>
      <c r="C41" s="88">
        <v>123104.6</v>
      </c>
      <c r="D41" s="88">
        <v>153920.79999999999</v>
      </c>
      <c r="E41" s="91">
        <f t="shared" si="4"/>
        <v>125</v>
      </c>
      <c r="F41" s="88">
        <v>147079.5</v>
      </c>
      <c r="G41" s="89">
        <f t="shared" si="5"/>
        <v>95.6</v>
      </c>
      <c r="H41" s="88"/>
      <c r="I41" s="88">
        <v>122608.1</v>
      </c>
      <c r="J41" s="89">
        <f t="shared" ref="J41:J73" si="10">I41/F41*100</f>
        <v>83.4</v>
      </c>
      <c r="K41" s="88">
        <v>112491.8</v>
      </c>
      <c r="L41" s="89">
        <f t="shared" ref="L41:L73" si="11">K41/I41*100</f>
        <v>91.7</v>
      </c>
    </row>
    <row r="42" spans="1:12" s="42" customFormat="1">
      <c r="A42" s="87"/>
      <c r="B42" s="128"/>
      <c r="C42" s="88">
        <f t="shared" ref="C42:E42" si="12">C40+C41-C39</f>
        <v>0</v>
      </c>
      <c r="D42" s="88">
        <f t="shared" si="12"/>
        <v>0</v>
      </c>
      <c r="E42" s="88">
        <f t="shared" si="12"/>
        <v>132.69999999999999</v>
      </c>
      <c r="F42" s="88">
        <f>F40+F41-F39</f>
        <v>0</v>
      </c>
      <c r="G42" s="88"/>
      <c r="H42" s="88"/>
      <c r="I42" s="88">
        <f>I40+I41-I39</f>
        <v>0</v>
      </c>
      <c r="J42" s="88"/>
      <c r="K42" s="88">
        <f>K40+K41-K39</f>
        <v>0</v>
      </c>
      <c r="L42" s="88"/>
    </row>
    <row r="43" spans="1:12" s="28" customFormat="1" ht="67.150000000000006" customHeight="1">
      <c r="A43" s="86">
        <v>2001</v>
      </c>
      <c r="B43" s="49" t="s">
        <v>138</v>
      </c>
      <c r="C43" s="10">
        <f>C44+C45</f>
        <v>142389.4</v>
      </c>
      <c r="D43" s="10">
        <f t="shared" ref="D43:F43" si="13">D44+D45</f>
        <v>150126.1</v>
      </c>
      <c r="E43" s="10">
        <f t="shared" si="4"/>
        <v>105.4</v>
      </c>
      <c r="F43" s="10">
        <f t="shared" si="13"/>
        <v>153580.4</v>
      </c>
      <c r="G43" s="10">
        <f t="shared" si="5"/>
        <v>102.3</v>
      </c>
      <c r="H43" s="10"/>
      <c r="I43" s="10">
        <f t="shared" ref="I43" si="14">I44+I45</f>
        <v>158394.5</v>
      </c>
      <c r="J43" s="10">
        <f t="shared" si="10"/>
        <v>103.1</v>
      </c>
      <c r="K43" s="10">
        <f t="shared" ref="K43" si="15">K44+K45</f>
        <v>162770.20000000001</v>
      </c>
      <c r="L43" s="10">
        <f t="shared" si="11"/>
        <v>102.8</v>
      </c>
    </row>
    <row r="44" spans="1:12" s="70" customFormat="1">
      <c r="A44" s="68" t="s">
        <v>93</v>
      </c>
      <c r="B44" s="75" t="s">
        <v>84</v>
      </c>
      <c r="C44" s="120">
        <v>70416.3</v>
      </c>
      <c r="D44" s="120">
        <v>71062.600000000006</v>
      </c>
      <c r="E44" s="45">
        <f t="shared" si="4"/>
        <v>100.9</v>
      </c>
      <c r="F44" s="97">
        <v>70558.100000000006</v>
      </c>
      <c r="G44" s="97">
        <f t="shared" si="5"/>
        <v>99.3</v>
      </c>
      <c r="H44" s="97"/>
      <c r="I44" s="97">
        <v>75372.2</v>
      </c>
      <c r="J44" s="97">
        <f t="shared" si="10"/>
        <v>106.8</v>
      </c>
      <c r="K44" s="97">
        <v>79747.899999999994</v>
      </c>
      <c r="L44" s="97">
        <f t="shared" si="11"/>
        <v>105.8</v>
      </c>
    </row>
    <row r="45" spans="1:12" s="70" customFormat="1">
      <c r="A45" s="68" t="s">
        <v>94</v>
      </c>
      <c r="B45" s="75" t="s">
        <v>85</v>
      </c>
      <c r="C45" s="120">
        <v>71973.100000000006</v>
      </c>
      <c r="D45" s="120">
        <v>79063.5</v>
      </c>
      <c r="E45" s="45">
        <f t="shared" si="4"/>
        <v>109.9</v>
      </c>
      <c r="F45" s="97">
        <v>83022.3</v>
      </c>
      <c r="G45" s="97">
        <f t="shared" si="5"/>
        <v>105</v>
      </c>
      <c r="H45" s="97"/>
      <c r="I45" s="97">
        <v>83022.3</v>
      </c>
      <c r="J45" s="97">
        <f t="shared" si="10"/>
        <v>100</v>
      </c>
      <c r="K45" s="97">
        <v>83022.3</v>
      </c>
      <c r="L45" s="97">
        <f t="shared" si="11"/>
        <v>100</v>
      </c>
    </row>
    <row r="46" spans="1:12" s="29" customFormat="1">
      <c r="A46" s="1">
        <v>2002</v>
      </c>
      <c r="B46" s="11" t="s">
        <v>131</v>
      </c>
      <c r="C46" s="57">
        <v>1061.5999999999999</v>
      </c>
      <c r="D46" s="57">
        <v>1141.0999999999999</v>
      </c>
      <c r="E46" s="57">
        <f t="shared" si="4"/>
        <v>107.5</v>
      </c>
      <c r="F46" s="57"/>
      <c r="G46" s="57">
        <f t="shared" si="5"/>
        <v>0</v>
      </c>
      <c r="H46" s="57"/>
      <c r="I46" s="57"/>
      <c r="J46" s="57" t="e">
        <f t="shared" si="10"/>
        <v>#DIV/0!</v>
      </c>
      <c r="K46" s="57"/>
      <c r="L46" s="57" t="e">
        <f t="shared" si="11"/>
        <v>#DIV/0!</v>
      </c>
    </row>
    <row r="47" spans="1:12" s="27" customFormat="1">
      <c r="A47" s="1">
        <v>2003</v>
      </c>
      <c r="B47" s="78" t="s">
        <v>147</v>
      </c>
      <c r="C47" s="12">
        <f>C48+C49</f>
        <v>27171.200000000001</v>
      </c>
      <c r="D47" s="12">
        <f t="shared" ref="D47:F47" si="16">D48+D49</f>
        <v>26410.400000000001</v>
      </c>
      <c r="E47" s="12">
        <f t="shared" si="4"/>
        <v>97.2</v>
      </c>
      <c r="F47" s="12">
        <f t="shared" si="16"/>
        <v>24417</v>
      </c>
      <c r="G47" s="12">
        <f t="shared" si="5"/>
        <v>92.5</v>
      </c>
      <c r="H47" s="12"/>
      <c r="I47" s="12">
        <f t="shared" ref="I47" si="17">I48+I49</f>
        <v>9037.6</v>
      </c>
      <c r="J47" s="12">
        <f t="shared" si="10"/>
        <v>37</v>
      </c>
      <c r="K47" s="12">
        <f t="shared" ref="K47" si="18">K48+K49</f>
        <v>374.6</v>
      </c>
      <c r="L47" s="12">
        <f t="shared" si="11"/>
        <v>4.0999999999999996</v>
      </c>
    </row>
    <row r="48" spans="1:12" s="94" customFormat="1">
      <c r="A48" s="92" t="s">
        <v>97</v>
      </c>
      <c r="B48" s="93" t="s">
        <v>84</v>
      </c>
      <c r="C48" s="121">
        <v>130.6</v>
      </c>
      <c r="D48" s="45">
        <v>124.9</v>
      </c>
      <c r="E48" s="83">
        <f t="shared" si="4"/>
        <v>95.6</v>
      </c>
      <c r="F48" s="45"/>
      <c r="G48" s="45">
        <f t="shared" si="5"/>
        <v>0</v>
      </c>
      <c r="H48" s="45"/>
      <c r="I48" s="45"/>
      <c r="J48" s="45" t="e">
        <f t="shared" si="10"/>
        <v>#DIV/0!</v>
      </c>
      <c r="K48" s="45"/>
      <c r="L48" s="45" t="e">
        <f t="shared" si="11"/>
        <v>#DIV/0!</v>
      </c>
    </row>
    <row r="49" spans="1:12" s="94" customFormat="1">
      <c r="A49" s="92" t="s">
        <v>98</v>
      </c>
      <c r="B49" s="93" t="s">
        <v>85</v>
      </c>
      <c r="C49" s="121">
        <v>27040.6</v>
      </c>
      <c r="D49" s="45">
        <v>26285.5</v>
      </c>
      <c r="E49" s="83">
        <f t="shared" si="4"/>
        <v>97.2</v>
      </c>
      <c r="F49" s="45">
        <v>24417</v>
      </c>
      <c r="G49" s="45">
        <f t="shared" si="5"/>
        <v>92.9</v>
      </c>
      <c r="H49" s="45"/>
      <c r="I49" s="45">
        <v>9037.6</v>
      </c>
      <c r="J49" s="45">
        <f t="shared" si="10"/>
        <v>37</v>
      </c>
      <c r="K49" s="45">
        <v>374.6</v>
      </c>
      <c r="L49" s="45">
        <f t="shared" si="11"/>
        <v>4.0999999999999996</v>
      </c>
    </row>
    <row r="50" spans="1:12" s="27" customFormat="1" ht="108.75" customHeight="1">
      <c r="A50" s="1">
        <v>2004</v>
      </c>
      <c r="B50" s="78" t="s">
        <v>86</v>
      </c>
      <c r="C50" s="98">
        <v>9573.7000000000007</v>
      </c>
      <c r="D50" s="98">
        <v>9228</v>
      </c>
      <c r="E50" s="12">
        <f t="shared" si="4"/>
        <v>96.4</v>
      </c>
      <c r="F50" s="127">
        <v>8263.2999999999993</v>
      </c>
      <c r="G50" s="12">
        <f t="shared" si="5"/>
        <v>89.5</v>
      </c>
      <c r="H50" s="12"/>
      <c r="I50" s="127">
        <v>3041.05</v>
      </c>
      <c r="J50" s="12">
        <f t="shared" si="10"/>
        <v>36.799999999999997</v>
      </c>
      <c r="K50" s="127">
        <v>2150.75</v>
      </c>
      <c r="L50" s="12">
        <f t="shared" si="11"/>
        <v>70.7</v>
      </c>
    </row>
    <row r="51" spans="1:12" s="27" customFormat="1" ht="40.5">
      <c r="A51" s="1">
        <v>2005</v>
      </c>
      <c r="B51" s="13" t="s">
        <v>38</v>
      </c>
      <c r="C51" s="12"/>
      <c r="D51" s="12"/>
      <c r="E51" s="12" t="e">
        <f t="shared" si="4"/>
        <v>#DIV/0!</v>
      </c>
      <c r="F51" s="12"/>
      <c r="G51" s="12" t="e">
        <f t="shared" si="5"/>
        <v>#DIV/0!</v>
      </c>
      <c r="H51" s="12"/>
      <c r="I51" s="12"/>
      <c r="J51" s="12" t="e">
        <f t="shared" si="10"/>
        <v>#DIV/0!</v>
      </c>
      <c r="K51" s="12"/>
      <c r="L51" s="12" t="e">
        <f t="shared" si="11"/>
        <v>#DIV/0!</v>
      </c>
    </row>
    <row r="52" spans="1:12" s="27" customFormat="1">
      <c r="A52" s="1">
        <v>2006</v>
      </c>
      <c r="B52" s="11" t="s">
        <v>87</v>
      </c>
      <c r="C52" s="98">
        <v>10472.4</v>
      </c>
      <c r="D52" s="12">
        <v>10675.9</v>
      </c>
      <c r="E52" s="12">
        <f t="shared" si="4"/>
        <v>101.9</v>
      </c>
      <c r="F52" s="127">
        <v>9032.7000000000007</v>
      </c>
      <c r="G52" s="12">
        <f t="shared" si="5"/>
        <v>84.6</v>
      </c>
      <c r="H52" s="12"/>
      <c r="I52" s="127">
        <v>3330.3</v>
      </c>
      <c r="J52" s="12">
        <f t="shared" si="10"/>
        <v>36.9</v>
      </c>
      <c r="K52" s="127">
        <v>3362.9</v>
      </c>
      <c r="L52" s="12">
        <f t="shared" si="11"/>
        <v>101</v>
      </c>
    </row>
    <row r="53" spans="1:12" s="27" customFormat="1">
      <c r="A53" s="1">
        <v>2007</v>
      </c>
      <c r="B53" s="11" t="s">
        <v>32</v>
      </c>
      <c r="C53" s="12"/>
      <c r="D53" s="12"/>
      <c r="E53" s="12" t="e">
        <f t="shared" si="4"/>
        <v>#DIV/0!</v>
      </c>
      <c r="F53" s="12"/>
      <c r="G53" s="12" t="e">
        <f t="shared" si="5"/>
        <v>#DIV/0!</v>
      </c>
      <c r="H53" s="12"/>
      <c r="I53" s="12"/>
      <c r="J53" s="12" t="e">
        <f t="shared" si="10"/>
        <v>#DIV/0!</v>
      </c>
      <c r="K53" s="12"/>
      <c r="L53" s="12" t="e">
        <f t="shared" si="11"/>
        <v>#DIV/0!</v>
      </c>
    </row>
    <row r="54" spans="1:12" s="27" customFormat="1">
      <c r="A54" s="1">
        <v>2008</v>
      </c>
      <c r="B54" s="11" t="s">
        <v>31</v>
      </c>
      <c r="C54" s="12"/>
      <c r="D54" s="12"/>
      <c r="E54" s="12" t="e">
        <f t="shared" si="4"/>
        <v>#DIV/0!</v>
      </c>
      <c r="F54" s="12"/>
      <c r="G54" s="12" t="e">
        <f t="shared" si="5"/>
        <v>#DIV/0!</v>
      </c>
      <c r="H54" s="12"/>
      <c r="I54" s="12"/>
      <c r="J54" s="12" t="e">
        <f t="shared" si="10"/>
        <v>#DIV/0!</v>
      </c>
      <c r="K54" s="12"/>
      <c r="L54" s="12" t="e">
        <f t="shared" si="11"/>
        <v>#DIV/0!</v>
      </c>
    </row>
    <row r="55" spans="1:12" s="27" customFormat="1">
      <c r="A55" s="1">
        <v>2009</v>
      </c>
      <c r="B55" s="56" t="s">
        <v>66</v>
      </c>
      <c r="C55" s="12"/>
      <c r="D55" s="12"/>
      <c r="E55" s="12" t="e">
        <f t="shared" si="4"/>
        <v>#DIV/0!</v>
      </c>
      <c r="F55" s="12"/>
      <c r="G55" s="12" t="e">
        <f t="shared" si="5"/>
        <v>#DIV/0!</v>
      </c>
      <c r="H55" s="12"/>
      <c r="I55" s="12"/>
      <c r="J55" s="12" t="e">
        <f t="shared" si="10"/>
        <v>#DIV/0!</v>
      </c>
      <c r="K55" s="12"/>
      <c r="L55" s="12" t="e">
        <f t="shared" si="11"/>
        <v>#DIV/0!</v>
      </c>
    </row>
    <row r="56" spans="1:12" s="27" customFormat="1">
      <c r="A56" s="1">
        <v>2010</v>
      </c>
      <c r="B56" s="56" t="s">
        <v>67</v>
      </c>
      <c r="C56" s="98">
        <v>76</v>
      </c>
      <c r="D56" s="98">
        <v>42</v>
      </c>
      <c r="E56" s="12">
        <f t="shared" si="4"/>
        <v>55.3</v>
      </c>
      <c r="F56" s="12"/>
      <c r="G56" s="12">
        <f t="shared" si="5"/>
        <v>0</v>
      </c>
      <c r="H56" s="12"/>
      <c r="I56" s="12"/>
      <c r="J56" s="12" t="e">
        <f t="shared" si="10"/>
        <v>#DIV/0!</v>
      </c>
      <c r="K56" s="12"/>
      <c r="L56" s="12" t="e">
        <f t="shared" si="11"/>
        <v>#DIV/0!</v>
      </c>
    </row>
    <row r="57" spans="1:12" s="27" customFormat="1" ht="23.45" customHeight="1">
      <c r="A57" s="1">
        <v>2011</v>
      </c>
      <c r="B57" s="13" t="s">
        <v>132</v>
      </c>
      <c r="C57" s="98">
        <v>1746</v>
      </c>
      <c r="D57" s="98">
        <v>57702.400000000001</v>
      </c>
      <c r="E57" s="12">
        <f t="shared" si="4"/>
        <v>3304.8</v>
      </c>
      <c r="F57" s="127">
        <v>3492</v>
      </c>
      <c r="G57" s="12">
        <f t="shared" si="5"/>
        <v>6.1</v>
      </c>
      <c r="H57" s="12"/>
      <c r="I57" s="12"/>
      <c r="J57" s="12">
        <f t="shared" si="10"/>
        <v>0</v>
      </c>
      <c r="K57" s="12"/>
      <c r="L57" s="12" t="e">
        <f t="shared" si="11"/>
        <v>#DIV/0!</v>
      </c>
    </row>
    <row r="58" spans="1:12" s="27" customFormat="1" ht="21.6" customHeight="1">
      <c r="A58" s="1">
        <v>2012</v>
      </c>
      <c r="B58" s="13" t="s">
        <v>133</v>
      </c>
      <c r="C58" s="98">
        <v>19770.400000000001</v>
      </c>
      <c r="D58" s="98">
        <v>21042.2</v>
      </c>
      <c r="E58" s="12">
        <f t="shared" si="4"/>
        <v>106.4</v>
      </c>
      <c r="F58" s="127">
        <v>20013.099999999999</v>
      </c>
      <c r="G58" s="12">
        <f t="shared" si="5"/>
        <v>95.1</v>
      </c>
      <c r="H58" s="12"/>
      <c r="I58" s="127">
        <v>19915.7</v>
      </c>
      <c r="J58" s="12">
        <f t="shared" si="10"/>
        <v>99.5</v>
      </c>
      <c r="K58" s="127">
        <v>19915.7</v>
      </c>
      <c r="L58" s="12">
        <f t="shared" si="11"/>
        <v>100</v>
      </c>
    </row>
    <row r="59" spans="1:12" s="27" customFormat="1" ht="133.5" customHeight="1">
      <c r="A59" s="1">
        <v>2013</v>
      </c>
      <c r="B59" s="13" t="s">
        <v>88</v>
      </c>
      <c r="C59" s="12">
        <v>11352.5</v>
      </c>
      <c r="D59" s="12">
        <v>16481.400000000001</v>
      </c>
      <c r="E59" s="12">
        <f t="shared" si="4"/>
        <v>145.19999999999999</v>
      </c>
      <c r="F59" s="12">
        <v>8183.9</v>
      </c>
      <c r="G59" s="12">
        <f t="shared" si="5"/>
        <v>49.7</v>
      </c>
      <c r="H59" s="12"/>
      <c r="I59" s="12">
        <v>3718.8</v>
      </c>
      <c r="J59" s="12">
        <f t="shared" si="10"/>
        <v>45.4</v>
      </c>
      <c r="K59" s="12">
        <v>2791.2</v>
      </c>
      <c r="L59" s="12">
        <f t="shared" si="11"/>
        <v>75.099999999999994</v>
      </c>
    </row>
    <row r="60" spans="1:12" s="27" customFormat="1" ht="40.5">
      <c r="A60" s="1">
        <v>2014</v>
      </c>
      <c r="B60" s="13" t="s">
        <v>68</v>
      </c>
      <c r="C60" s="98">
        <v>292</v>
      </c>
      <c r="D60" s="98">
        <v>300</v>
      </c>
      <c r="E60" s="12">
        <f t="shared" si="4"/>
        <v>102.7</v>
      </c>
      <c r="F60" s="127">
        <v>300</v>
      </c>
      <c r="G60" s="12">
        <f t="shared" si="5"/>
        <v>100</v>
      </c>
      <c r="H60" s="12"/>
      <c r="I60" s="127">
        <v>300</v>
      </c>
      <c r="J60" s="12">
        <f t="shared" si="10"/>
        <v>100</v>
      </c>
      <c r="K60" s="127">
        <v>300</v>
      </c>
      <c r="L60" s="12">
        <f t="shared" si="11"/>
        <v>100</v>
      </c>
    </row>
    <row r="61" spans="1:12" s="27" customFormat="1">
      <c r="A61" s="1">
        <v>2015</v>
      </c>
      <c r="B61" s="11" t="s">
        <v>69</v>
      </c>
      <c r="C61" s="12"/>
      <c r="D61" s="12"/>
      <c r="E61" s="12" t="e">
        <f t="shared" si="4"/>
        <v>#DIV/0!</v>
      </c>
      <c r="F61" s="12">
        <v>5</v>
      </c>
      <c r="G61" s="12" t="e">
        <f t="shared" si="5"/>
        <v>#DIV/0!</v>
      </c>
      <c r="H61" s="12"/>
      <c r="I61" s="12">
        <v>5</v>
      </c>
      <c r="J61" s="12">
        <f t="shared" si="10"/>
        <v>100</v>
      </c>
      <c r="K61" s="12">
        <v>5</v>
      </c>
      <c r="L61" s="12">
        <f t="shared" si="11"/>
        <v>100</v>
      </c>
    </row>
    <row r="62" spans="1:12" s="27" customFormat="1" ht="67.5" customHeight="1">
      <c r="A62" s="1">
        <v>2016</v>
      </c>
      <c r="B62" s="11" t="s">
        <v>134</v>
      </c>
      <c r="C62" s="98">
        <v>795</v>
      </c>
      <c r="D62" s="98">
        <v>1048.45</v>
      </c>
      <c r="E62" s="12">
        <f t="shared" si="4"/>
        <v>131.9</v>
      </c>
      <c r="F62" s="127">
        <v>930</v>
      </c>
      <c r="G62" s="12">
        <f t="shared" si="5"/>
        <v>88.7</v>
      </c>
      <c r="H62" s="12"/>
      <c r="I62" s="127">
        <v>930</v>
      </c>
      <c r="J62" s="12">
        <f t="shared" si="10"/>
        <v>100</v>
      </c>
      <c r="K62" s="127">
        <v>930</v>
      </c>
      <c r="L62" s="12">
        <f t="shared" si="11"/>
        <v>100</v>
      </c>
    </row>
    <row r="63" spans="1:12" s="27" customFormat="1">
      <c r="A63" s="1">
        <v>2017</v>
      </c>
      <c r="B63" s="11" t="s">
        <v>33</v>
      </c>
      <c r="C63" s="12"/>
      <c r="D63" s="12"/>
      <c r="E63" s="12" t="e">
        <f t="shared" si="4"/>
        <v>#DIV/0!</v>
      </c>
      <c r="F63" s="12"/>
      <c r="G63" s="12" t="e">
        <f t="shared" si="5"/>
        <v>#DIV/0!</v>
      </c>
      <c r="H63" s="12"/>
      <c r="I63" s="12"/>
      <c r="J63" s="12" t="e">
        <f t="shared" si="10"/>
        <v>#DIV/0!</v>
      </c>
      <c r="K63" s="12"/>
      <c r="L63" s="12" t="e">
        <f t="shared" si="11"/>
        <v>#DIV/0!</v>
      </c>
    </row>
    <row r="64" spans="1:12" s="27" customFormat="1">
      <c r="A64" s="1">
        <v>2018</v>
      </c>
      <c r="B64" s="11" t="s">
        <v>135</v>
      </c>
      <c r="C64" s="98">
        <v>399.7</v>
      </c>
      <c r="D64" s="98">
        <v>301.23</v>
      </c>
      <c r="E64" s="12">
        <f t="shared" si="4"/>
        <v>75.400000000000006</v>
      </c>
      <c r="F64" s="127">
        <v>227</v>
      </c>
      <c r="G64" s="12">
        <f t="shared" si="5"/>
        <v>75.400000000000006</v>
      </c>
      <c r="H64" s="12"/>
      <c r="I64" s="127">
        <v>227</v>
      </c>
      <c r="J64" s="12">
        <f t="shared" si="10"/>
        <v>100</v>
      </c>
      <c r="K64" s="127">
        <v>227</v>
      </c>
      <c r="L64" s="12">
        <f t="shared" si="11"/>
        <v>100</v>
      </c>
    </row>
    <row r="65" spans="1:12" s="27" customFormat="1">
      <c r="A65" s="1">
        <v>2019</v>
      </c>
      <c r="B65" s="13" t="s">
        <v>34</v>
      </c>
      <c r="C65" s="12"/>
      <c r="D65" s="98">
        <v>226.75</v>
      </c>
      <c r="E65" s="12" t="e">
        <f t="shared" si="4"/>
        <v>#DIV/0!</v>
      </c>
      <c r="F65" s="127">
        <v>500</v>
      </c>
      <c r="G65" s="12">
        <f t="shared" si="5"/>
        <v>220.5</v>
      </c>
      <c r="H65" s="12"/>
      <c r="I65" s="127">
        <v>500</v>
      </c>
      <c r="J65" s="12">
        <f t="shared" si="10"/>
        <v>100</v>
      </c>
      <c r="K65" s="127">
        <v>500</v>
      </c>
      <c r="L65" s="12">
        <f t="shared" si="11"/>
        <v>100</v>
      </c>
    </row>
    <row r="66" spans="1:12" s="27" customFormat="1">
      <c r="A66" s="1">
        <v>2020</v>
      </c>
      <c r="B66" s="13" t="s">
        <v>89</v>
      </c>
      <c r="C66" s="14"/>
      <c r="D66" s="98">
        <v>930.5</v>
      </c>
      <c r="E66" s="12" t="e">
        <f t="shared" si="4"/>
        <v>#DIV/0!</v>
      </c>
      <c r="F66" s="14"/>
      <c r="G66" s="14">
        <f t="shared" si="5"/>
        <v>0</v>
      </c>
      <c r="H66" s="14"/>
      <c r="I66" s="14"/>
      <c r="J66" s="14" t="e">
        <f t="shared" si="10"/>
        <v>#DIV/0!</v>
      </c>
      <c r="K66" s="14"/>
      <c r="L66" s="14" t="e">
        <f t="shared" si="11"/>
        <v>#DIV/0!</v>
      </c>
    </row>
    <row r="67" spans="1:12" s="27" customFormat="1">
      <c r="A67" s="32">
        <v>3000</v>
      </c>
      <c r="B67" s="7" t="s">
        <v>15</v>
      </c>
      <c r="C67" s="15">
        <f>C9-C39</f>
        <v>2554.3000000000002</v>
      </c>
      <c r="D67" s="15">
        <f>D9-D39</f>
        <v>-7307.9</v>
      </c>
      <c r="E67" s="15">
        <f t="shared" si="4"/>
        <v>-286.10000000000002</v>
      </c>
      <c r="F67" s="15">
        <f>F9-F39</f>
        <v>-2837</v>
      </c>
      <c r="G67" s="15">
        <f t="shared" si="5"/>
        <v>38.799999999999997</v>
      </c>
      <c r="H67" s="15"/>
      <c r="I67" s="15">
        <f>I9-I39</f>
        <v>-2928</v>
      </c>
      <c r="J67" s="15">
        <f t="shared" si="10"/>
        <v>103.2</v>
      </c>
      <c r="K67" s="15">
        <f>K9-K39</f>
        <v>-3025.8</v>
      </c>
      <c r="L67" s="15">
        <f t="shared" si="11"/>
        <v>103.3</v>
      </c>
    </row>
    <row r="68" spans="1:12" s="27" customFormat="1">
      <c r="A68" s="32">
        <v>3001</v>
      </c>
      <c r="B68" s="7" t="s">
        <v>91</v>
      </c>
      <c r="C68" s="15">
        <f>C67/C10*100</f>
        <v>9.1</v>
      </c>
      <c r="D68" s="15">
        <f>D67/D10*100</f>
        <v>-23.9</v>
      </c>
      <c r="E68" s="15">
        <f t="shared" si="4"/>
        <v>-262.60000000000002</v>
      </c>
      <c r="F68" s="15">
        <f>F67/F10*100</f>
        <v>-10</v>
      </c>
      <c r="G68" s="15">
        <f t="shared" si="5"/>
        <v>41.8</v>
      </c>
      <c r="H68" s="15"/>
      <c r="I68" s="15">
        <f>I67/I10*100</f>
        <v>-10</v>
      </c>
      <c r="J68" s="15">
        <f t="shared" si="10"/>
        <v>100</v>
      </c>
      <c r="K68" s="15">
        <f>K67/K10*100</f>
        <v>-9.8000000000000007</v>
      </c>
      <c r="L68" s="15">
        <f t="shared" si="11"/>
        <v>98</v>
      </c>
    </row>
    <row r="69" spans="1:12" s="27" customFormat="1">
      <c r="A69" s="32">
        <v>4000</v>
      </c>
      <c r="B69" s="7" t="s">
        <v>16</v>
      </c>
      <c r="C69" s="16">
        <f>C70+C73+C76+C79+C82</f>
        <v>-2554.3000000000002</v>
      </c>
      <c r="D69" s="16">
        <f t="shared" ref="D69:F69" si="19">D70+D73+D76+D79+D82</f>
        <v>100</v>
      </c>
      <c r="E69" s="15">
        <f t="shared" si="4"/>
        <v>-3.9</v>
      </c>
      <c r="F69" s="16">
        <f t="shared" si="19"/>
        <v>2837</v>
      </c>
      <c r="G69" s="16">
        <f t="shared" si="5"/>
        <v>2837</v>
      </c>
      <c r="H69" s="16"/>
      <c r="I69" s="16">
        <f t="shared" ref="I69" si="20">I70+I73+I76+I79+I82</f>
        <v>2928</v>
      </c>
      <c r="J69" s="16">
        <f t="shared" si="10"/>
        <v>103.2</v>
      </c>
      <c r="K69" s="16">
        <f t="shared" ref="K69" si="21">K70+K73+K76+K79+K82</f>
        <v>3069</v>
      </c>
      <c r="L69" s="16">
        <f t="shared" si="11"/>
        <v>104.8</v>
      </c>
    </row>
    <row r="70" spans="1:12" s="27" customFormat="1">
      <c r="A70" s="59">
        <v>4100</v>
      </c>
      <c r="B70" s="60" t="s">
        <v>70</v>
      </c>
      <c r="C70" s="52">
        <f>C71+C72</f>
        <v>0</v>
      </c>
      <c r="D70" s="52">
        <f t="shared" ref="D70:F70" si="22">D71+D72</f>
        <v>0</v>
      </c>
      <c r="E70" s="52" t="e">
        <f t="shared" si="4"/>
        <v>#DIV/0!</v>
      </c>
      <c r="F70" s="52">
        <f t="shared" si="22"/>
        <v>0</v>
      </c>
      <c r="G70" s="52" t="e">
        <f t="shared" si="5"/>
        <v>#DIV/0!</v>
      </c>
      <c r="H70" s="52"/>
      <c r="I70" s="52">
        <f t="shared" ref="I70" si="23">I71+I72</f>
        <v>0</v>
      </c>
      <c r="J70" s="52" t="e">
        <f t="shared" si="10"/>
        <v>#DIV/0!</v>
      </c>
      <c r="K70" s="52">
        <f t="shared" ref="K70" si="24">K71+K72</f>
        <v>0</v>
      </c>
      <c r="L70" s="52" t="e">
        <f t="shared" si="11"/>
        <v>#DIV/0!</v>
      </c>
    </row>
    <row r="71" spans="1:12" s="29" customFormat="1">
      <c r="A71" s="2">
        <v>4110</v>
      </c>
      <c r="B71" s="17" t="s">
        <v>17</v>
      </c>
      <c r="C71" s="18"/>
      <c r="D71" s="18"/>
      <c r="E71" s="45" t="e">
        <f t="shared" si="4"/>
        <v>#DIV/0!</v>
      </c>
      <c r="F71" s="18"/>
      <c r="G71" s="18" t="e">
        <f t="shared" si="5"/>
        <v>#DIV/0!</v>
      </c>
      <c r="H71" s="18"/>
      <c r="I71" s="18"/>
      <c r="J71" s="18" t="e">
        <f t="shared" si="10"/>
        <v>#DIV/0!</v>
      </c>
      <c r="K71" s="18"/>
      <c r="L71" s="18" t="e">
        <f t="shared" si="11"/>
        <v>#DIV/0!</v>
      </c>
    </row>
    <row r="72" spans="1:12" s="29" customFormat="1">
      <c r="A72" s="2">
        <v>4120</v>
      </c>
      <c r="B72" s="17" t="s">
        <v>18</v>
      </c>
      <c r="C72" s="18"/>
      <c r="D72" s="18"/>
      <c r="E72" s="45" t="e">
        <f t="shared" si="4"/>
        <v>#DIV/0!</v>
      </c>
      <c r="F72" s="18"/>
      <c r="G72" s="18" t="e">
        <f t="shared" si="5"/>
        <v>#DIV/0!</v>
      </c>
      <c r="H72" s="18"/>
      <c r="I72" s="18"/>
      <c r="J72" s="18" t="e">
        <f t="shared" si="10"/>
        <v>#DIV/0!</v>
      </c>
      <c r="K72" s="18"/>
      <c r="L72" s="18" t="e">
        <f t="shared" si="11"/>
        <v>#DIV/0!</v>
      </c>
    </row>
    <row r="73" spans="1:12" s="27" customFormat="1">
      <c r="A73" s="59">
        <v>4200</v>
      </c>
      <c r="B73" s="60" t="s">
        <v>71</v>
      </c>
      <c r="C73" s="52">
        <f>C74+C75</f>
        <v>0</v>
      </c>
      <c r="D73" s="52">
        <f t="shared" ref="D73:F73" si="25">D74+D75</f>
        <v>100</v>
      </c>
      <c r="E73" s="52" t="e">
        <f t="shared" si="4"/>
        <v>#DIV/0!</v>
      </c>
      <c r="F73" s="52">
        <f t="shared" si="25"/>
        <v>2837</v>
      </c>
      <c r="G73" s="52">
        <f t="shared" si="5"/>
        <v>2837</v>
      </c>
      <c r="H73" s="52"/>
      <c r="I73" s="52">
        <f t="shared" ref="I73" si="26">I74+I75</f>
        <v>2928</v>
      </c>
      <c r="J73" s="52">
        <f t="shared" si="10"/>
        <v>103.2</v>
      </c>
      <c r="K73" s="52">
        <f t="shared" ref="K73" si="27">K74+K75</f>
        <v>3069</v>
      </c>
      <c r="L73" s="52">
        <f t="shared" si="11"/>
        <v>104.8</v>
      </c>
    </row>
    <row r="74" spans="1:12" s="29" customFormat="1">
      <c r="A74" s="2">
        <v>4210</v>
      </c>
      <c r="B74" s="17" t="s">
        <v>19</v>
      </c>
      <c r="C74" s="18"/>
      <c r="D74" s="18">
        <v>1521.7</v>
      </c>
      <c r="E74" s="45" t="e">
        <f t="shared" si="4"/>
        <v>#DIV/0!</v>
      </c>
      <c r="F74" s="129">
        <v>2837</v>
      </c>
      <c r="G74" s="18">
        <f t="shared" si="5"/>
        <v>186.4</v>
      </c>
      <c r="H74" s="18"/>
      <c r="I74" s="130">
        <v>2928</v>
      </c>
      <c r="J74" s="18">
        <f t="shared" ref="J74:J92" si="28">I74/F74*100</f>
        <v>103.2</v>
      </c>
      <c r="K74" s="130">
        <v>3069</v>
      </c>
      <c r="L74" s="18">
        <f t="shared" ref="L74:L92" si="29">K74/I74*100</f>
        <v>104.8</v>
      </c>
    </row>
    <row r="75" spans="1:12" s="29" customFormat="1">
      <c r="A75" s="2">
        <v>4220</v>
      </c>
      <c r="B75" s="17" t="s">
        <v>20</v>
      </c>
      <c r="C75" s="18"/>
      <c r="D75" s="18">
        <v>-1421.7</v>
      </c>
      <c r="E75" s="45" t="e">
        <f t="shared" ref="E75:E92" si="30">D75/C75*100</f>
        <v>#DIV/0!</v>
      </c>
      <c r="F75" s="18"/>
      <c r="G75" s="18">
        <f t="shared" ref="G75:G92" si="31">F75/D75*100</f>
        <v>0</v>
      </c>
      <c r="H75" s="18"/>
      <c r="I75" s="18"/>
      <c r="J75" s="18" t="e">
        <f t="shared" si="28"/>
        <v>#DIV/0!</v>
      </c>
      <c r="K75" s="18"/>
      <c r="L75" s="18" t="e">
        <f t="shared" si="29"/>
        <v>#DIV/0!</v>
      </c>
    </row>
    <row r="76" spans="1:12" s="27" customFormat="1">
      <c r="A76" s="59">
        <v>4300</v>
      </c>
      <c r="B76" s="60" t="s">
        <v>72</v>
      </c>
      <c r="C76" s="52">
        <f>C77+C78</f>
        <v>0</v>
      </c>
      <c r="D76" s="52">
        <f t="shared" ref="D76:F76" si="32">D77+D78</f>
        <v>0</v>
      </c>
      <c r="E76" s="52" t="e">
        <f t="shared" si="30"/>
        <v>#DIV/0!</v>
      </c>
      <c r="F76" s="52">
        <f t="shared" si="32"/>
        <v>0</v>
      </c>
      <c r="G76" s="52" t="e">
        <f t="shared" si="31"/>
        <v>#DIV/0!</v>
      </c>
      <c r="H76" s="52"/>
      <c r="I76" s="52">
        <f t="shared" ref="I76" si="33">I77+I78</f>
        <v>0</v>
      </c>
      <c r="J76" s="52" t="e">
        <f t="shared" si="28"/>
        <v>#DIV/0!</v>
      </c>
      <c r="K76" s="52">
        <f t="shared" ref="K76" si="34">K77+K78</f>
        <v>0</v>
      </c>
      <c r="L76" s="52" t="e">
        <f t="shared" si="29"/>
        <v>#DIV/0!</v>
      </c>
    </row>
    <row r="77" spans="1:12" s="29" customFormat="1">
      <c r="A77" s="2">
        <v>4310</v>
      </c>
      <c r="B77" s="17" t="s">
        <v>21</v>
      </c>
      <c r="C77" s="18"/>
      <c r="D77" s="18"/>
      <c r="E77" s="45" t="e">
        <f t="shared" si="30"/>
        <v>#DIV/0!</v>
      </c>
      <c r="F77" s="18"/>
      <c r="G77" s="18" t="e">
        <f t="shared" si="31"/>
        <v>#DIV/0!</v>
      </c>
      <c r="H77" s="18"/>
      <c r="I77" s="18"/>
      <c r="J77" s="18" t="e">
        <f t="shared" si="28"/>
        <v>#DIV/0!</v>
      </c>
      <c r="K77" s="18"/>
      <c r="L77" s="18" t="e">
        <f t="shared" si="29"/>
        <v>#DIV/0!</v>
      </c>
    </row>
    <row r="78" spans="1:12" s="29" customFormat="1">
      <c r="A78" s="2">
        <v>4320</v>
      </c>
      <c r="B78" s="17" t="s">
        <v>22</v>
      </c>
      <c r="C78" s="18"/>
      <c r="D78" s="18"/>
      <c r="E78" s="45" t="e">
        <f t="shared" si="30"/>
        <v>#DIV/0!</v>
      </c>
      <c r="F78" s="18"/>
      <c r="G78" s="18" t="e">
        <f t="shared" si="31"/>
        <v>#DIV/0!</v>
      </c>
      <c r="H78" s="18"/>
      <c r="I78" s="18"/>
      <c r="J78" s="18" t="e">
        <f t="shared" si="28"/>
        <v>#DIV/0!</v>
      </c>
      <c r="K78" s="18"/>
      <c r="L78" s="18" t="e">
        <f t="shared" si="29"/>
        <v>#DIV/0!</v>
      </c>
    </row>
    <row r="79" spans="1:12" s="27" customFormat="1">
      <c r="A79" s="59">
        <v>4400</v>
      </c>
      <c r="B79" s="60" t="s">
        <v>77</v>
      </c>
      <c r="C79" s="52">
        <f>C80+C81</f>
        <v>0</v>
      </c>
      <c r="D79" s="52">
        <f t="shared" ref="D79:F79" si="35">D80+D81</f>
        <v>0</v>
      </c>
      <c r="E79" s="52" t="e">
        <f t="shared" si="30"/>
        <v>#DIV/0!</v>
      </c>
      <c r="F79" s="52">
        <f t="shared" si="35"/>
        <v>0</v>
      </c>
      <c r="G79" s="52" t="e">
        <f t="shared" si="31"/>
        <v>#DIV/0!</v>
      </c>
      <c r="H79" s="52"/>
      <c r="I79" s="52">
        <f t="shared" ref="I79" si="36">I80+I81</f>
        <v>0</v>
      </c>
      <c r="J79" s="52" t="e">
        <f t="shared" si="28"/>
        <v>#DIV/0!</v>
      </c>
      <c r="K79" s="52">
        <f t="shared" ref="K79" si="37">K80+K81</f>
        <v>0</v>
      </c>
      <c r="L79" s="52" t="e">
        <f t="shared" si="29"/>
        <v>#DIV/0!</v>
      </c>
    </row>
    <row r="80" spans="1:12" s="29" customFormat="1">
      <c r="A80" s="2">
        <v>4410</v>
      </c>
      <c r="B80" s="17" t="s">
        <v>23</v>
      </c>
      <c r="C80" s="18"/>
      <c r="D80" s="18"/>
      <c r="E80" s="45" t="e">
        <f t="shared" si="30"/>
        <v>#DIV/0!</v>
      </c>
      <c r="F80" s="18"/>
      <c r="G80" s="18" t="e">
        <f t="shared" si="31"/>
        <v>#DIV/0!</v>
      </c>
      <c r="H80" s="18"/>
      <c r="I80" s="18"/>
      <c r="J80" s="18" t="e">
        <f t="shared" si="28"/>
        <v>#DIV/0!</v>
      </c>
      <c r="K80" s="18"/>
      <c r="L80" s="18" t="e">
        <f t="shared" si="29"/>
        <v>#DIV/0!</v>
      </c>
    </row>
    <row r="81" spans="1:12" s="29" customFormat="1">
      <c r="A81" s="2">
        <v>4420</v>
      </c>
      <c r="B81" s="17" t="s">
        <v>24</v>
      </c>
      <c r="C81" s="18"/>
      <c r="D81" s="18"/>
      <c r="E81" s="45" t="e">
        <f t="shared" si="30"/>
        <v>#DIV/0!</v>
      </c>
      <c r="F81" s="18"/>
      <c r="G81" s="18" t="e">
        <f t="shared" si="31"/>
        <v>#DIV/0!</v>
      </c>
      <c r="H81" s="18"/>
      <c r="I81" s="18"/>
      <c r="J81" s="18" t="e">
        <f t="shared" si="28"/>
        <v>#DIV/0!</v>
      </c>
      <c r="K81" s="18"/>
      <c r="L81" s="18" t="e">
        <f t="shared" si="29"/>
        <v>#DIV/0!</v>
      </c>
    </row>
    <row r="82" spans="1:12" s="27" customFormat="1">
      <c r="A82" s="59">
        <v>4500</v>
      </c>
      <c r="B82" s="60" t="s">
        <v>25</v>
      </c>
      <c r="C82" s="52">
        <f>C83+C84</f>
        <v>-2554.3000000000002</v>
      </c>
      <c r="D82" s="52">
        <f t="shared" ref="D82:F82" si="38">D83+D84</f>
        <v>0</v>
      </c>
      <c r="E82" s="52">
        <f t="shared" si="30"/>
        <v>0</v>
      </c>
      <c r="F82" s="52">
        <f t="shared" si="38"/>
        <v>0</v>
      </c>
      <c r="G82" s="52" t="e">
        <f t="shared" si="31"/>
        <v>#DIV/0!</v>
      </c>
      <c r="H82" s="52"/>
      <c r="I82" s="52">
        <f t="shared" ref="I82" si="39">I83+I84</f>
        <v>0</v>
      </c>
      <c r="J82" s="52" t="e">
        <f t="shared" si="28"/>
        <v>#DIV/0!</v>
      </c>
      <c r="K82" s="52">
        <f t="shared" ref="K82" si="40">K83+K84</f>
        <v>0</v>
      </c>
      <c r="L82" s="52" t="e">
        <f t="shared" si="29"/>
        <v>#DIV/0!</v>
      </c>
    </row>
    <row r="83" spans="1:12" s="29" customFormat="1">
      <c r="A83" s="34">
        <v>4510</v>
      </c>
      <c r="B83" s="19" t="s">
        <v>37</v>
      </c>
      <c r="C83" s="20">
        <v>292.3</v>
      </c>
      <c r="D83" s="20"/>
      <c r="E83" s="45">
        <f t="shared" si="30"/>
        <v>0</v>
      </c>
      <c r="F83" s="20"/>
      <c r="G83" s="20" t="e">
        <f t="shared" si="31"/>
        <v>#DIV/0!</v>
      </c>
      <c r="H83" s="20"/>
      <c r="I83" s="20"/>
      <c r="J83" s="20" t="e">
        <f t="shared" si="28"/>
        <v>#DIV/0!</v>
      </c>
      <c r="K83" s="20"/>
      <c r="L83" s="20" t="e">
        <f t="shared" si="29"/>
        <v>#DIV/0!</v>
      </c>
    </row>
    <row r="84" spans="1:12" s="29" customFormat="1">
      <c r="A84" s="34">
        <v>4520</v>
      </c>
      <c r="B84" s="19" t="s">
        <v>79</v>
      </c>
      <c r="C84" s="20">
        <v>-2846.6</v>
      </c>
      <c r="D84" s="20"/>
      <c r="E84" s="45">
        <f t="shared" si="30"/>
        <v>0</v>
      </c>
      <c r="F84" s="20"/>
      <c r="G84" s="20" t="e">
        <f t="shared" si="31"/>
        <v>#DIV/0!</v>
      </c>
      <c r="H84" s="20"/>
      <c r="I84" s="20"/>
      <c r="J84" s="20" t="e">
        <f t="shared" si="28"/>
        <v>#DIV/0!</v>
      </c>
      <c r="K84" s="20"/>
      <c r="L84" s="20" t="e">
        <f t="shared" si="29"/>
        <v>#DIV/0!</v>
      </c>
    </row>
    <row r="85" spans="1:12" s="42" customFormat="1">
      <c r="A85" s="63" t="s">
        <v>80</v>
      </c>
      <c r="B85" s="65" t="s">
        <v>78</v>
      </c>
      <c r="C85" s="64"/>
      <c r="D85" s="64"/>
      <c r="E85" s="91" t="e">
        <f t="shared" si="30"/>
        <v>#DIV/0!</v>
      </c>
      <c r="F85" s="64"/>
      <c r="G85" s="64" t="e">
        <f t="shared" si="31"/>
        <v>#DIV/0!</v>
      </c>
      <c r="H85" s="64"/>
      <c r="I85" s="64"/>
      <c r="J85" s="64" t="e">
        <f t="shared" si="28"/>
        <v>#DIV/0!</v>
      </c>
      <c r="K85" s="64"/>
      <c r="L85" s="64" t="e">
        <f t="shared" si="29"/>
        <v>#DIV/0!</v>
      </c>
    </row>
    <row r="86" spans="1:12" s="30" customFormat="1">
      <c r="A86" s="6">
        <v>5000</v>
      </c>
      <c r="B86" s="125" t="s">
        <v>26</v>
      </c>
      <c r="C86" s="126">
        <v>2554.3000000000002</v>
      </c>
      <c r="D86" s="126">
        <v>6873.9</v>
      </c>
      <c r="E86" s="126">
        <f t="shared" si="30"/>
        <v>269.10000000000002</v>
      </c>
      <c r="F86" s="51"/>
      <c r="G86" s="51">
        <f t="shared" si="31"/>
        <v>0</v>
      </c>
      <c r="H86" s="51"/>
      <c r="I86" s="51"/>
      <c r="J86" s="51" t="e">
        <f t="shared" si="28"/>
        <v>#DIV/0!</v>
      </c>
      <c r="K86" s="51"/>
      <c r="L86" s="51" t="e">
        <f t="shared" si="29"/>
        <v>#DIV/0!</v>
      </c>
    </row>
    <row r="87" spans="1:12" s="29" customFormat="1">
      <c r="A87" s="2">
        <v>5100</v>
      </c>
      <c r="B87" s="17" t="s">
        <v>27</v>
      </c>
      <c r="C87" s="18">
        <f>C88+C89</f>
        <v>292.3</v>
      </c>
      <c r="D87" s="18">
        <f t="shared" ref="D87:F87" si="41">D88+D89</f>
        <v>0</v>
      </c>
      <c r="E87" s="45">
        <f t="shared" si="30"/>
        <v>0</v>
      </c>
      <c r="F87" s="18">
        <f t="shared" si="41"/>
        <v>0</v>
      </c>
      <c r="G87" s="18" t="e">
        <f t="shared" si="31"/>
        <v>#DIV/0!</v>
      </c>
      <c r="H87" s="18"/>
      <c r="I87" s="18">
        <f t="shared" ref="I87" si="42">I88+I89</f>
        <v>0</v>
      </c>
      <c r="J87" s="18" t="e">
        <f t="shared" si="28"/>
        <v>#DIV/0!</v>
      </c>
      <c r="K87" s="18">
        <f t="shared" ref="K87" si="43">K88+K89</f>
        <v>0</v>
      </c>
      <c r="L87" s="18" t="e">
        <f t="shared" si="29"/>
        <v>#DIV/0!</v>
      </c>
    </row>
    <row r="88" spans="1:12" s="29" customFormat="1">
      <c r="A88" s="2" t="s">
        <v>73</v>
      </c>
      <c r="B88" s="17" t="s">
        <v>35</v>
      </c>
      <c r="C88" s="20">
        <v>292.3</v>
      </c>
      <c r="D88" s="18"/>
      <c r="E88" s="45">
        <f t="shared" si="30"/>
        <v>0</v>
      </c>
      <c r="F88" s="18"/>
      <c r="G88" s="18" t="e">
        <f t="shared" si="31"/>
        <v>#DIV/0!</v>
      </c>
      <c r="H88" s="18"/>
      <c r="I88" s="18"/>
      <c r="J88" s="18" t="e">
        <f t="shared" si="28"/>
        <v>#DIV/0!</v>
      </c>
      <c r="K88" s="18"/>
      <c r="L88" s="18" t="e">
        <f t="shared" si="29"/>
        <v>#DIV/0!</v>
      </c>
    </row>
    <row r="89" spans="1:12" s="29" customFormat="1">
      <c r="A89" s="2" t="s">
        <v>74</v>
      </c>
      <c r="B89" s="17" t="s">
        <v>36</v>
      </c>
      <c r="C89" s="18"/>
      <c r="D89" s="18"/>
      <c r="E89" s="45" t="e">
        <f t="shared" si="30"/>
        <v>#DIV/0!</v>
      </c>
      <c r="F89" s="18"/>
      <c r="G89" s="18" t="e">
        <f t="shared" si="31"/>
        <v>#DIV/0!</v>
      </c>
      <c r="H89" s="18"/>
      <c r="I89" s="18"/>
      <c r="J89" s="18" t="e">
        <f t="shared" si="28"/>
        <v>#DIV/0!</v>
      </c>
      <c r="K89" s="18"/>
      <c r="L89" s="18" t="e">
        <f t="shared" si="29"/>
        <v>#DIV/0!</v>
      </c>
    </row>
    <row r="90" spans="1:12" s="29" customFormat="1">
      <c r="A90" s="2">
        <v>5200</v>
      </c>
      <c r="B90" s="17" t="s">
        <v>39</v>
      </c>
      <c r="C90" s="18">
        <f>C86-C87</f>
        <v>2262</v>
      </c>
      <c r="D90" s="18">
        <f t="shared" ref="D90:F90" si="44">D86-D87</f>
        <v>6873.9</v>
      </c>
      <c r="E90" s="45">
        <f t="shared" si="30"/>
        <v>303.89999999999998</v>
      </c>
      <c r="F90" s="18">
        <f t="shared" si="44"/>
        <v>0</v>
      </c>
      <c r="G90" s="18">
        <f t="shared" si="31"/>
        <v>0</v>
      </c>
      <c r="H90" s="18"/>
      <c r="I90" s="18">
        <f t="shared" ref="I90" si="45">I86-I87</f>
        <v>0</v>
      </c>
      <c r="J90" s="18" t="e">
        <f t="shared" si="28"/>
        <v>#DIV/0!</v>
      </c>
      <c r="K90" s="18">
        <f t="shared" ref="K90" si="46">K86-K87</f>
        <v>0</v>
      </c>
      <c r="L90" s="18" t="e">
        <f t="shared" si="29"/>
        <v>#DIV/0!</v>
      </c>
    </row>
    <row r="91" spans="1:12" s="42" customFormat="1">
      <c r="A91" s="40" t="s">
        <v>76</v>
      </c>
      <c r="B91" s="22" t="s">
        <v>40</v>
      </c>
      <c r="C91" s="41">
        <v>2846.6</v>
      </c>
      <c r="D91" s="41">
        <v>6873.9</v>
      </c>
      <c r="E91" s="91">
        <f t="shared" si="30"/>
        <v>241.5</v>
      </c>
      <c r="F91" s="41"/>
      <c r="G91" s="41">
        <f t="shared" si="31"/>
        <v>0</v>
      </c>
      <c r="H91" s="41"/>
      <c r="I91" s="41"/>
      <c r="J91" s="41" t="e">
        <f t="shared" si="28"/>
        <v>#DIV/0!</v>
      </c>
      <c r="K91" s="41"/>
      <c r="L91" s="41" t="e">
        <f t="shared" si="29"/>
        <v>#DIV/0!</v>
      </c>
    </row>
    <row r="92" spans="1:12" s="42" customFormat="1">
      <c r="A92" s="40" t="s">
        <v>75</v>
      </c>
      <c r="B92" s="23" t="s">
        <v>41</v>
      </c>
      <c r="C92" s="41"/>
      <c r="D92" s="41"/>
      <c r="E92" s="91" t="e">
        <f t="shared" si="30"/>
        <v>#DIV/0!</v>
      </c>
      <c r="F92" s="41"/>
      <c r="G92" s="41" t="e">
        <f t="shared" si="31"/>
        <v>#DIV/0!</v>
      </c>
      <c r="H92" s="41"/>
      <c r="I92" s="41"/>
      <c r="J92" s="41" t="e">
        <f t="shared" si="28"/>
        <v>#DIV/0!</v>
      </c>
      <c r="K92" s="41"/>
      <c r="L92" s="41" t="e">
        <f t="shared" si="29"/>
        <v>#DIV/0!</v>
      </c>
    </row>
    <row r="93" spans="1:12">
      <c r="A93" s="36"/>
      <c r="B93" s="25"/>
      <c r="C93" s="122"/>
      <c r="D93" s="122"/>
      <c r="E93" s="3"/>
      <c r="F93" s="3"/>
      <c r="G93" s="3"/>
      <c r="H93" s="3"/>
      <c r="I93" s="3"/>
      <c r="J93" s="3"/>
      <c r="K93" s="3"/>
      <c r="L93" s="3"/>
    </row>
    <row r="94" spans="1:12">
      <c r="A94" s="35"/>
      <c r="B94" s="24"/>
      <c r="C94" s="122"/>
      <c r="D94" s="122"/>
      <c r="E94" s="3"/>
      <c r="F94" s="3"/>
      <c r="G94" s="3"/>
      <c r="H94" s="3"/>
      <c r="I94" s="3"/>
      <c r="J94" s="3"/>
      <c r="K94" s="3"/>
      <c r="L94" s="3"/>
    </row>
    <row r="95" spans="1:12">
      <c r="A95" s="35"/>
      <c r="B95" s="24"/>
      <c r="C95" s="122"/>
      <c r="D95" s="122"/>
      <c r="E95" s="3"/>
      <c r="F95" s="3"/>
      <c r="G95" s="3"/>
      <c r="H95" s="3"/>
      <c r="I95" s="3"/>
      <c r="J95" s="3"/>
      <c r="K95" s="3"/>
      <c r="L95" s="3"/>
    </row>
    <row r="96" spans="1:12">
      <c r="A96" s="36"/>
      <c r="B96" s="25"/>
      <c r="C96" s="122"/>
      <c r="D96" s="122"/>
      <c r="E96" s="3"/>
      <c r="F96" s="3"/>
      <c r="G96" s="3"/>
      <c r="H96" s="3"/>
      <c r="I96" s="3"/>
      <c r="J96" s="3"/>
      <c r="K96" s="3"/>
      <c r="L96" s="3"/>
    </row>
    <row r="97" spans="1:12">
      <c r="A97" s="37"/>
      <c r="B97" s="26"/>
      <c r="C97" s="123"/>
      <c r="D97" s="123"/>
      <c r="E97" s="26"/>
      <c r="F97" s="26"/>
      <c r="G97" s="26"/>
      <c r="H97" s="26"/>
      <c r="I97" s="26"/>
      <c r="J97" s="26"/>
      <c r="K97" s="26"/>
      <c r="L97" s="26"/>
    </row>
  </sheetData>
  <mergeCells count="15">
    <mergeCell ref="A1:L1"/>
    <mergeCell ref="A2:L2"/>
    <mergeCell ref="A3:L3"/>
    <mergeCell ref="A4:A7"/>
    <mergeCell ref="B4:B7"/>
    <mergeCell ref="C4:C7"/>
    <mergeCell ref="D4:D7"/>
    <mergeCell ref="F4:F7"/>
    <mergeCell ref="G4:G7"/>
    <mergeCell ref="H4:H7"/>
    <mergeCell ref="I4:I7"/>
    <mergeCell ref="J4:J7"/>
    <mergeCell ref="K4:K7"/>
    <mergeCell ref="L4:L7"/>
    <mergeCell ref="E4:E7"/>
  </mergeCells>
  <pageMargins left="0" right="0" top="0" bottom="0" header="0.31496062992125984" footer="0.31496062992125984"/>
  <pageSetup paperSize="8" scale="3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D69E646-4850-4001-8106-0A819CE99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 С.В.</dc:creator>
  <cp:lastModifiedBy>asus</cp:lastModifiedBy>
  <cp:lastPrinted>2020-11-14T08:45:37Z</cp:lastPrinted>
  <dcterms:created xsi:type="dcterms:W3CDTF">2016-12-12T07:31:59Z</dcterms:created>
  <dcterms:modified xsi:type="dcterms:W3CDTF">2020-11-14T11:35:56Z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C:\Users\rassohina_sv\AppData\Local\Кейсистемс\Свод-СМАРТ\ReportManager\sv_balans_bud_2016_color_2016_03_01_2__win_5.xlsx</vt:lpwstr>
  </property>
</Properties>
</file>